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filterPrivacy="1" defaultThemeVersion="124226"/>
  <xr:revisionPtr revIDLastSave="0" documentId="8_{BF1B230F-D64F-4C2F-9F32-945216631887}" xr6:coauthVersionLast="47" xr6:coauthVersionMax="47" xr10:uidLastSave="{00000000-0000-0000-0000-000000000000}"/>
  <bookViews>
    <workbookView xWindow="14070" yWindow="0" windowWidth="27885" windowHeight="15585" activeTab="2" xr2:uid="{00000000-000D-0000-FFFF-FFFF00000000}"/>
  </bookViews>
  <sheets>
    <sheet name="Innholdsfortegnelse" sheetId="12" r:id="rId1"/>
    <sheet name="Forklaring til kravspes." sheetId="7" r:id="rId2"/>
    <sheet name="Krav til leveransen" sheetId="9" r:id="rId3"/>
  </sheets>
  <definedNames>
    <definedName name="_xlnm._FilterDatabase" localSheetId="2" hidden="1">'Krav til leveransen'!$A$7:$G$17</definedName>
    <definedName name="_ftnref1" localSheetId="2">'Krav til leveransen'!#REF!</definedName>
    <definedName name="_ftnref2" localSheetId="2">'Krav til leveransen'!#REF!</definedName>
    <definedName name="_xlnm.Print_Area" localSheetId="1">'Forklaring til kravspes.'!$A$1:$B$25</definedName>
    <definedName name="_xlnm.Print_Area" localSheetId="0">Innholdsfortegnelse!$A$1:$B$33</definedName>
    <definedName name="_xlnm.Print_Titles" localSheetId="2">'Krav til leveransen'!$6:$7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7" l="1"/>
  <c r="B4" i="9" l="1"/>
  <c r="B3" i="9"/>
</calcChain>
</file>

<file path=xl/sharedStrings.xml><?xml version="1.0" encoding="utf-8"?>
<sst xmlns="http://schemas.openxmlformats.org/spreadsheetml/2006/main" count="277" uniqueCount="197">
  <si>
    <t>Beskrivelse av krav</t>
  </si>
  <si>
    <t>Krav-type</t>
  </si>
  <si>
    <t>Beskrivelse/henvisning til nærmere beskrivelse</t>
  </si>
  <si>
    <t>Forklaring til kravspesifikasjon</t>
  </si>
  <si>
    <t>Regionalt Innkjøp i Kongsvingerregionen</t>
  </si>
  <si>
    <t>Kongsvinger, Eidskog, Sør-Odal, Nord-Odal, Grue, Våler, Åsens</t>
  </si>
  <si>
    <t xml:space="preserve">www.riik.no </t>
  </si>
  <si>
    <t>Vedlegg 2 -Kravspesifikasjon</t>
  </si>
  <si>
    <t>Anskaffelse:</t>
  </si>
  <si>
    <t xml:space="preserve">Tilbyders navn:  </t>
  </si>
  <si>
    <r>
      <t xml:space="preserve">&lt; </t>
    </r>
    <r>
      <rPr>
        <b/>
        <sz val="14"/>
        <color rgb="FFFF0000"/>
        <rFont val="Calibri"/>
        <family val="2"/>
        <scheme val="minor"/>
      </rPr>
      <t>Navn fylles ut av tilbyder</t>
    </r>
    <r>
      <rPr>
        <b/>
        <sz val="14"/>
        <rFont val="Calibri"/>
        <family val="2"/>
        <scheme val="minor"/>
      </rPr>
      <t>&gt;</t>
    </r>
  </si>
  <si>
    <t>INNHOLDSFORTEGNELSE</t>
  </si>
  <si>
    <t>Obligatoriske krav til leveransen</t>
  </si>
  <si>
    <t>Tilbake til innholdsfortegnelsen</t>
  </si>
  <si>
    <t>FORKLARING TIL KRAVSPESIFIKASJON</t>
  </si>
  <si>
    <t xml:space="preserve">Oppdragsgiver har beskrevet ulike krav til produktet i form av obligatoriske krav (O-krav) og evalueringskrav (EV-krav).
</t>
  </si>
  <si>
    <t xml:space="preserve">Obligatoriske krav (O-krav) er minstekrav som må være oppfylt for at tilbudet skal anses å tilfredsstille kravspesifikasjonen. Det er imidlertid ikke absolutte minstekrav slik at ethvert avvik fra kravspesifikasjonen vil ikke automatisk medføre avvisning. Dersom det er avvik, vil oppdragsgiver foreta en vurdering av størrelsen på avviket, betydningen for oppdragsgiver og betydningen for konkurransen. Det presiseres at et enkelt avvik kan være vesentlig.
Obligatoriske krav angis av oppdragsgiver i kolonnen for "Krav-type" som "O".
</t>
  </si>
  <si>
    <t xml:space="preserve">Evalueringskrav (EV-krav) er ikke minstekrav. Tilbudets oppfyllelse av EV-krav vil bli evaluert under evalueringen av tildelingskriteriene (TK). Det tilbudet som oppfyller EV-kravet best vil få flest poeng.
Evalueringskrav angis av oppdragsgiver i kolonnen for "Krav-type" som "EV".
</t>
  </si>
  <si>
    <t xml:space="preserve">Eventuelle punkter til informasjon til tilbyder angis av oppdragsgiver i kolonnen for "Krav-type" som "I". 
Teksten som står i kolonnen for "Beskrivelse av krav" inneholder i disse tilfellene kun informasjon til tilbyder. Dette er ikke krav som underlegges evaluering.
</t>
  </si>
  <si>
    <t xml:space="preserve">TK </t>
  </si>
  <si>
    <t>Kolonnen "TK" angir tilknytning mellom EV-kravet og tildelingskriterium:</t>
  </si>
  <si>
    <t>K - kvalitet</t>
  </si>
  <si>
    <t>M - miljø</t>
  </si>
  <si>
    <t>Tilbyders utfylling i kravspesifikasjonen:</t>
  </si>
  <si>
    <t xml:space="preserve">Hvite felt skal fylles ut av tilbyder.
Tilbyder skal ikke legge til eller slette verken linjer eller kolonner i kravspesifikasjonen.
</t>
  </si>
  <si>
    <t>Oppfylles kravet?</t>
  </si>
  <si>
    <r>
      <rPr>
        <sz val="11"/>
        <rFont val="Calibri"/>
        <family val="2"/>
        <scheme val="minor"/>
      </rPr>
      <t>Tilbyder</t>
    </r>
    <r>
      <rPr>
        <b/>
        <sz val="11"/>
        <color rgb="FF000000"/>
        <rFont val="Calibri"/>
        <family val="2"/>
        <scheme val="minor"/>
      </rPr>
      <t xml:space="preserve"> </t>
    </r>
    <r>
      <rPr>
        <sz val="11"/>
        <rFont val="Calibri"/>
        <family val="2"/>
        <scheme val="minor"/>
      </rPr>
      <t xml:space="preserve">skal her krysse av med "X" for om det tilbudte produkt oppfyller kravet som angis i punktet.
</t>
    </r>
  </si>
  <si>
    <t xml:space="preserve">Kryss i kolonnen for "Ja" = Kravet er oppfylt. 
</t>
  </si>
  <si>
    <t xml:space="preserve">Kryss i kolonnen for "Nei" = Kravet er ikke oppfylt.
</t>
  </si>
  <si>
    <t xml:space="preserve">Tilbyder skal i dette feltet kort beskrive hvordan kravet er oppfylt. 
Hvis tilbyder krysser for at et obligatorisk krav er oppfylt, er det valgfritt om en ønsker å kommentere oppfyllese av kravet ytterligere. Unntaket er de kravene der det anmodes om noe annet, eks. at det må redegjøres for oppfyllelse av kravet.
En tydelig og poengtert besvarelse her vil lette oppdragsgivers evaluering av tilbudet. Det skal også her henvises til hvor i besvarelsen utdypende beskrivelse finnes.
</t>
  </si>
  <si>
    <t>Ref.</t>
  </si>
  <si>
    <t>Kravspesifikasjon</t>
  </si>
  <si>
    <t>Type krav</t>
  </si>
  <si>
    <t>TK</t>
  </si>
  <si>
    <t>Tilbyders svar/beskrivelse/henvisning til nærmere beskrivelse</t>
  </si>
  <si>
    <t>Ja</t>
  </si>
  <si>
    <t>Nei</t>
  </si>
  <si>
    <t>Generelle krav til leveransen</t>
  </si>
  <si>
    <t>1.1</t>
  </si>
  <si>
    <t>O</t>
  </si>
  <si>
    <t>1.2</t>
  </si>
  <si>
    <t>1.3</t>
  </si>
  <si>
    <t>1.4</t>
  </si>
  <si>
    <t>1.5</t>
  </si>
  <si>
    <t>1.6</t>
  </si>
  <si>
    <t>Grunnforhold, sikring og byggegrop</t>
  </si>
  <si>
    <t>2.1</t>
  </si>
  <si>
    <t>2.2</t>
  </si>
  <si>
    <t>Nødvendige sikringstiltak skal inngå i tilbudet.</t>
  </si>
  <si>
    <t>2.3</t>
  </si>
  <si>
    <t>EV</t>
  </si>
  <si>
    <t>K</t>
  </si>
  <si>
    <t>2.4</t>
  </si>
  <si>
    <t>Arbeider som følge av berg i dagen eller vesentlig vanskeligere grunnforhold enn forutsatt skal prises som opsjon i prisskjemaet.</t>
  </si>
  <si>
    <t>3.1</t>
  </si>
  <si>
    <t>3.2</t>
  </si>
  <si>
    <t>3.3</t>
  </si>
  <si>
    <t>3.4</t>
  </si>
  <si>
    <t>3.5</t>
  </si>
  <si>
    <t>Løsningen i område 1 skal inkludere nødvendige rørgater, kummer og tilkoblinger.</t>
  </si>
  <si>
    <t>3.6</t>
  </si>
  <si>
    <t>3.8</t>
  </si>
  <si>
    <t>3.9</t>
  </si>
  <si>
    <t>4.1</t>
  </si>
  <si>
    <t>4.2</t>
  </si>
  <si>
    <t>4.3</t>
  </si>
  <si>
    <t>4.4</t>
  </si>
  <si>
    <t>5.1</t>
  </si>
  <si>
    <t>5.2</t>
  </si>
  <si>
    <t>5.3</t>
  </si>
  <si>
    <t>5.4</t>
  </si>
  <si>
    <t>5.6</t>
  </si>
  <si>
    <t>Leverandøren skal inkludere nødvendige rørgater, tilkoblinger og øvrige komponenter for komplett funksjon i område 3.</t>
  </si>
  <si>
    <t>5.7</t>
  </si>
  <si>
    <t>Grave‑, grøfte‑ og massearbeider</t>
  </si>
  <si>
    <t>6.1</t>
  </si>
  <si>
    <t>Grave‑ og grøftearbeider skal utføres i henhold til Arbeidstilsynets krav og gjeldende HMS‑regelverk.</t>
  </si>
  <si>
    <t>6.2</t>
  </si>
  <si>
    <t>Leverandøren skal håndtere overskuddsmasser og avfall i henhold til gjeldende regelverk.</t>
  </si>
  <si>
    <t>6.3</t>
  </si>
  <si>
    <t>Reetablering av overflater</t>
  </si>
  <si>
    <t>7.1</t>
  </si>
  <si>
    <t>Berørte overflater skal reetableres til minimum samme standard som før arbeidene startet.</t>
  </si>
  <si>
    <t>7.2</t>
  </si>
  <si>
    <t>Reetablering skal omfatte nødvendige arbeider med skjæring, oppbygging av bærelag/forsterkningslag og dekke der dette er relevant.</t>
  </si>
  <si>
    <t>VA‑arbeider, prøving og kontroll</t>
  </si>
  <si>
    <t>8.1</t>
  </si>
  <si>
    <t>Alle nye ledninger skal tetthetsprøves før idriftsettelse.</t>
  </si>
  <si>
    <t>8.2</t>
  </si>
  <si>
    <t>8.3</t>
  </si>
  <si>
    <t>8.4</t>
  </si>
  <si>
    <t>Miljø og forurenset grunn</t>
  </si>
  <si>
    <t>9.1</t>
  </si>
  <si>
    <t>Leverandøren skal ha rutiner for å forebygge utslipp, spill og forurensning i anleggsperioden.</t>
  </si>
  <si>
    <t>9.2</t>
  </si>
  <si>
    <t>9.3</t>
  </si>
  <si>
    <t>Arbeider knyttet til forurensede masser skal prises som opsjon i prisskjemaet.</t>
  </si>
  <si>
    <t>9.4</t>
  </si>
  <si>
    <t>M</t>
  </si>
  <si>
    <t>10.1</t>
  </si>
  <si>
    <t>Leverandøren skal ha dokumentert HMS‑ og kvalitetssystem.</t>
  </si>
  <si>
    <t>10.2</t>
  </si>
  <si>
    <t>Prosjekttilpasset HMS‑/SHA‑plan skal vedlegges tilbudet.</t>
  </si>
  <si>
    <t>Opplæring, FDV og overlevering</t>
  </si>
  <si>
    <t>11.1</t>
  </si>
  <si>
    <t>Leverandøren skal gjennomføre opplæring av driftspersonell i bruk og vedlikehold av anlegget.</t>
  </si>
  <si>
    <t>11.2</t>
  </si>
  <si>
    <t>Leverandøren skal levere komplett FDV‑ og som‑bygget‑dokumentasjon før overtakelse. Dokumentasjonen skal minimum omfatte oppdaterte tegninger med eventuelle endringer, produktdokumentasjon, drifts‑ og vedlikeholdsinstrukser, prøvingsdokumentasjon og innmålingsdata.</t>
  </si>
  <si>
    <t>11.3</t>
  </si>
  <si>
    <t>Leverandøren skal gjennomføre formell overlevering med oppdragsgiver.</t>
  </si>
  <si>
    <t>Gjennomføring og erfaring (evalueringskrav)</t>
  </si>
  <si>
    <t>12.1</t>
  </si>
  <si>
    <t>12.2</t>
  </si>
  <si>
    <t>I</t>
  </si>
  <si>
    <t>Leveransen skal utføres i samsvar med gjeldende lover, forskrifter og relevante standarder.</t>
  </si>
  <si>
    <t>1.7</t>
  </si>
  <si>
    <t xml:space="preserve">Leverandøren skal vurdere grunnforholdene på stedet og behov for sikring av byggegrop og grøfter (f.eks. spunt, grøftekasser eller tilsvarende).
</t>
  </si>
  <si>
    <t>2.5</t>
  </si>
  <si>
    <t>Område 1 (Lagune - Nord Vest) - Oljeutskiller, sandfang og infiltrasjonsanlegg</t>
  </si>
  <si>
    <t>Område 3 (Trevirke - Øst) - Oppsamlingsrenne, sandfang og vannmagasin ved trevirkelager</t>
  </si>
  <si>
    <t>Område 2 - (Matavfall - Nord Vest) Oppsamlingsrenne ved mottak for matavfall</t>
  </si>
  <si>
    <t>Leverandøren har ansvaret for montering av oljeutskiller inkludert alt tilhørende arbeid for komplett montering og ferdigstillelse på en fagmessige måte.</t>
  </si>
  <si>
    <t>Sandfang i område 1 skal leveres og installeres som del av løsningen og skal dimensjoneres for et tilrenningsareal på ca. 5500 m².</t>
  </si>
  <si>
    <t>3.10</t>
  </si>
  <si>
    <t>6/5: Oljeutskiller i område 1 skal fundamenteres, omfylles og frostsikres i henhold til produsentens anvisninger og lokale grunnforhold. Utskiller skal fylles med vann før gjenfylling der dette kreves av produsent eller løsning.</t>
  </si>
  <si>
    <t>Ved utskifting eller etablering av oppsamlingsrenner skal leverandøren inkludere nødvendige arbeider med skjæring, oppbryting, tilpasning og reetablering av tilstøtende overflater og dekker.</t>
  </si>
  <si>
    <t>1.8</t>
  </si>
  <si>
    <t>1.9</t>
  </si>
  <si>
    <t>4.5</t>
  </si>
  <si>
    <t>6.4</t>
  </si>
  <si>
    <t>6.5</t>
  </si>
  <si>
    <t>7.3</t>
  </si>
  <si>
    <t>10.3</t>
  </si>
  <si>
    <t>10.4</t>
  </si>
  <si>
    <t>10.5</t>
  </si>
  <si>
    <t>11.4</t>
  </si>
  <si>
    <t>11.5</t>
  </si>
  <si>
    <t>11.7</t>
  </si>
  <si>
    <t>11.8</t>
  </si>
  <si>
    <t>Etablering og nedgraving av oljeutskiller med sandfang og infiltrasjonsanlegg</t>
  </si>
  <si>
    <r>
      <t xml:space="preserve">Det er gjort nødvendige grunnmålinger, og tilgjengelig informasjon om grunnforhold og eventuelle masseuttak fremgår av </t>
    </r>
    <r>
      <rPr>
        <b/>
        <sz val="9"/>
        <rFont val="Calibri"/>
        <family val="2"/>
        <scheme val="minor"/>
      </rPr>
      <t>Vedlegg 5</t>
    </r>
    <r>
      <rPr>
        <sz val="9"/>
        <rFont val="Calibri"/>
        <family val="2"/>
        <scheme val="minor"/>
      </rPr>
      <t xml:space="preserve">
</t>
    </r>
  </si>
  <si>
    <t xml:space="preserve">Krav til sertifisert og dokumentert sikkerhetsopplæring. </t>
  </si>
  <si>
    <t xml:space="preserve">Løsningen skal inkludere prøvetakingskummer tilrettelagt for representative prøver før og etter rensesystemet. </t>
  </si>
  <si>
    <t>Det skal etableres nødvendig lufting av oljeutskiller i henhold til gjeldende krav.
Leverandøren skal etablere lufteledning for oljeutskiller i område 1 i henhold til gjeldende krav og produsentens anvisninger, med sikker avslutning over terreng.</t>
  </si>
  <si>
    <t xml:space="preserve">Ved utskifting eller etablering av oppsamlingsrenner skal leverandøren inkludere nødvendige arbeider med skjæring, oppbryting, tilpasning og reetablering av tilstøtende overflater og dekker. </t>
  </si>
  <si>
    <t>Det skal etableres sandfang i område 3, og dette skal dimensjoneres for et tilrenningsareal på ca. 4 500 m².</t>
  </si>
  <si>
    <t>Entreprenøren skal før gravearbeider igangsettes innhente nødvendig kabel- og ledningspåvisning og vise særlig aktsomhet ved graving for å unngå skade på eksisterende infrastruktur.</t>
  </si>
  <si>
    <t>Dersom det avdekkes forurensede masser eller forurenset materiale, skal disse håndteres i henhold til gjeldende regelverk og eventuell tiltaksplan hvor leveranse med dokumentasjon til godkjent mottak skal foreligger.</t>
  </si>
  <si>
    <t>Leverandøren skal gjennomføre risikovurdering og nødvendige sikker jobb-analyser (SJA) for arbeidsoperasjoner med særskilt risiko, herunder gravearbeider, løft/heising av tunge komponenter og arbeid i eller nær kummer/grøfter.</t>
  </si>
  <si>
    <t>Leverandøren skal sikre nødvendig avsperring og fysisk sikring av arbeidsområdet i hele utførelsesperioden. Sikringen skal være tilpasset lokasjonen og risikoen i prosjektet.</t>
  </si>
  <si>
    <t>Leverandøren skal ved oppstart oversende mannskapsliste og oversikt over sentrale roller i gjennomføringen, herunder anleggsleder og eventuelle underentreprenører.</t>
  </si>
  <si>
    <t>FDV-/sluttdokumentasjon skal leveres digitalt i strukturert og tydelig navngitt format. PDF-filer skal være søkbare. Tegninger skal leveres i PDF og redigerbart originalformat der dette er relevant.</t>
  </si>
  <si>
    <t>Produktdokumentasjon i FDV skal kun omfatte produkter, materialer og komponenter som faktisk er levert og installert i prosjektet.</t>
  </si>
  <si>
    <t>Opplæring av driftspersonell skal omfatte både gjennomgang av FDV-dokumentasjon og praktisk opplæring på anlegget i bruk, kontroll og vedlikehold av oljeutskiller, sandfang, oppsamlingsrenner, rørgater og vannmagasin.</t>
  </si>
  <si>
    <t>Leverandøren skal dokumentere planlagt og gjennomført opplæring, herunder tema, deltakere og tidspunkt for opplæringen.</t>
  </si>
  <si>
    <t>12.3</t>
  </si>
  <si>
    <t xml:space="preserve">SHA-koordinatorrollen utpekes av byggherren før oppstart. Dersom entreprenøren blir forespurt om å ivareta rollen, skal entreprenøren kunne dokumentere nødvendig kompetanse og kapasitet. 
</t>
  </si>
  <si>
    <t>Leverandøren skal utarbeide og vedlegge fremdriftsplan som ajourføres ved behov gjennom prosjektet.
Dokumenteres: Overordnet fremdriftsplan, milepeler, rekkefølge, hensyn til drift</t>
  </si>
  <si>
    <t xml:space="preserve">Arbeidene skal planlegges og gjennomføres slik at daglig drift ved anlegget i minst mulig grad påvirkes. Dette skal omtales i tilbudet.
</t>
  </si>
  <si>
    <t>Leverandøren skal etablere, drifte og avvikle rigg‑ og anleggsplass på en sikker og ryddig måte. Rigg-/avsperringsplan og logistikk skal beskrives</t>
  </si>
  <si>
    <t xml:space="preserve">Relevant sentral godkjenning kan gi positiv uttelling under Kvalitet. Tilsvarende dokumentert kompetanse og egnethet kan også gi uttelling
</t>
  </si>
  <si>
    <r>
      <t xml:space="preserve">Det skal etableres infiltrasjonsanlegg med vannmagasin av type </t>
    </r>
    <r>
      <rPr>
        <b/>
        <sz val="9"/>
        <rFont val="Calibri"/>
        <family val="2"/>
        <scheme val="minor"/>
      </rPr>
      <t xml:space="preserve">Stormtech </t>
    </r>
    <r>
      <rPr>
        <sz val="9"/>
        <rFont val="Calibri"/>
        <family val="2"/>
        <scheme val="minor"/>
      </rPr>
      <t>eller tilsvarende dokumentert likeverdig løsning etter sandfang i område 1.</t>
    </r>
  </si>
  <si>
    <t>Nødvendig EL-opplegg for oljeutskiller skal inkluderes herunder trekkerør, 
kabelopplegg, fremføring, koblingspunkter, skap/tilrettelegging.</t>
  </si>
  <si>
    <t>Det skal etableres vannmagasin av type Stormtech eller tilsvarende dokumentert likeverdig løsning i område 3.</t>
  </si>
  <si>
    <t>Der gravearbeider berører asfalt- eller kjøredekker, skal reetablering omfatte nødvendig oppbygging av underlag/bærelag og dekke til minimum samme standard som eksisterende dekke.</t>
  </si>
  <si>
    <t>Der det er et krav for denne type installasjon samt relevant for anlegget, skal nye ledninger kamerainspeksjoneres etter overlevering.
Nye ledninger skal kamerainspeksjoneres i henhold til NORVAR‑standard eller det som måtte være relevant for anlegget.</t>
  </si>
  <si>
    <t>Kummer og ledninger skal innmåles og leveres i primært i SOSI‑format eller digitalt format etter nærmere avtale med oppdragsgiver.</t>
  </si>
  <si>
    <t>Leverandøren skal levere dokumentasjon fra prøving og inspeksjon, herunder testprotokoller, kontrollrapporter og eventuell kameradokumentasjon der dette er utført. 
Leverandøren skal levere dokumentasjon fra prøving og inspeksjon.</t>
  </si>
  <si>
    <t>HMS, seriøsitet og SHA</t>
  </si>
  <si>
    <t>3.7</t>
  </si>
  <si>
    <t>3.11</t>
  </si>
  <si>
    <t>5.5</t>
  </si>
  <si>
    <t>9.5</t>
  </si>
  <si>
    <t>11.6</t>
  </si>
  <si>
    <t>Leverandøren skal ha det fulle ansvaret for koordinering av alle arbeider, inkludert eventuelle underleverandører, dvs en samlet entreprise med fullt samordningsansvar og nødvendig detaljprosjektering i henhold til gjeldende krav og standarder</t>
  </si>
  <si>
    <r>
      <t xml:space="preserve">Oljeutskiller av type Easy-oilground ns3-15 er kjøpt inn av oppdragsgiver og skal etableres i område 1. Det vises til produktdatablad i </t>
    </r>
    <r>
      <rPr>
        <b/>
        <sz val="9"/>
        <rFont val="Calibri"/>
        <family val="2"/>
        <scheme val="minor"/>
      </rPr>
      <t>Vedlegg 6</t>
    </r>
    <r>
      <rPr>
        <sz val="9"/>
        <rFont val="Calibri"/>
        <family val="2"/>
        <scheme val="minor"/>
      </rPr>
      <t xml:space="preserve">. Leverandøren skal legge denne til grunn for installasjon og tilkobling. Området fremkommer av </t>
    </r>
    <r>
      <rPr>
        <b/>
        <sz val="9"/>
        <rFont val="Calibri"/>
        <family val="2"/>
        <scheme val="minor"/>
      </rPr>
      <t>Vedlegg 8</t>
    </r>
  </si>
  <si>
    <r>
      <t xml:space="preserve">Eksisterende oppsamlingsrenne foran mottak for matavfall skal skiftes ut og utvides. Området fremkommer av </t>
    </r>
    <r>
      <rPr>
        <b/>
        <sz val="9"/>
        <rFont val="Calibri"/>
        <family val="2"/>
        <scheme val="minor"/>
      </rPr>
      <t>Vedlegg 8</t>
    </r>
  </si>
  <si>
    <r>
      <t xml:space="preserve">Ved trevirkelager i område 3 skal det etableres oppsamlingsrenne for overflatevann. Området fremkommer av </t>
    </r>
    <r>
      <rPr>
        <b/>
        <sz val="9"/>
        <rFont val="Calibri"/>
        <family val="2"/>
        <scheme val="minor"/>
      </rPr>
      <t>Vedlegg 8</t>
    </r>
  </si>
  <si>
    <r>
      <t>Leverandøren skal levere FDV-dokumentasjon fortløpende etter hvert som produkter og løsninger avklares, og komplett sluttdokumentasjon skal være levert senest</t>
    </r>
    <r>
      <rPr>
        <b/>
        <sz val="9"/>
        <rFont val="Calibri"/>
        <family val="2"/>
        <scheme val="minor"/>
      </rPr>
      <t xml:space="preserve"> to uker</t>
    </r>
    <r>
      <rPr>
        <sz val="9"/>
        <rFont val="Calibri"/>
        <family val="2"/>
        <scheme val="minor"/>
      </rPr>
      <t xml:space="preserve"> før overtakelse.</t>
    </r>
  </si>
  <si>
    <t>Leverandørens gjennomføringsplan og organisering vil bli evaluert.
Evalueres kvalitativt under kriteriet Kvalitet. Det legges vekt på hvor realistisk og tydelig gjennomføringsplanen er, hvordan organiseringen er bygget opp, og om planen viser god styring av fremdrift, roller og ressurser. Høy score gis til tydelige og godt begrunnede planer med lav gjennomføringsrisiko.</t>
  </si>
  <si>
    <t>Leverandøren skal beskrive hvordan kvalitetsstyring, kontroll og dokumentasjon av utførelsen skal ivaretas i prosjektet.
Evalueres kvalitativt under kriteriet Kvalitet. Det legges vekt på hvor godt tilbyder beskriver et realistisk og prosjektspesifikt opplegg for kvalitetsstyring, kontroll og dokumentasjon. Høy score gis til tydelige, systematiske og gjennomførbare beskrivelser som reduserer risiko for feil og mangler.</t>
  </si>
  <si>
    <t>Leverandørens erfaring fra tilsvarende prosjekter vil bli evaluert.
Evalueres kvalitativt under kriteriet Kvalitet. Det legges vekt på relevansen av referanseprosjektene, overføringsverdi til dette prosjektet og hvor godt erfaringen dokumenterer evne til å gjennomføre tilsvarende arbeider. Høy score gis til referanser som er faglig og størrelsesmessig sammenlignbare med denne anskaffelsen.</t>
  </si>
  <si>
    <t>Leverandøren skal beskrive håndtering av øvrig avfall som oppstår i forbindelse  med prosjektet fra anleggsarbeidene.
Evalueres kvalitativt under kriteriet Miljø. Det legges vekt på: 1) hvor konkrete og relevante miljøtiltakene er, 2) om tiltakene faktisk kan redusere klima- og miljøbelastningen i prosjektet, og 3) om tiltakene er realistiske og etterprøvbare. Høy score gis til tydelige, målrettede og prosjektspesifikke miljøtiltak.</t>
  </si>
  <si>
    <t>Leverandøren skal beskrive miljøtiltak som reduserer klima‑ og miljøbelastning i prosjektet.
Mulige områder for beskrivelse kan være, men ikke begrenset til:
- reduksjon av utslipp fra maskiner, transport og anleggsdrift
- tiltak for gjenbruk av masser og redusert bortkjøring/deponi
- tiltak for å redusere avfallsmengder og materialsvinn
- tiltak for å forebygge forurensning, spill og spredning av partikler
- bruk av materialer/løsninger med dokumentert lavere miljøbelastning
- transportavstander for henting av grus/fyllmasser
- Maskiner og kjøretøy benytter Euro 6 utslippsnorm
Evalueres kvalitativt under kriteriet Miljø. Det legges vekt på: 1) hvor konkrete og relevante miljøtiltakene er, 2) om tiltakene faktisk kan redusere klima- og miljøbelastningen i prosjektet, og 3) om tiltakene er realistiske og etterprøvbare. Høy score gis til tydelige, målrettede og prosjektspesifikke miljøtiltak.</t>
  </si>
  <si>
    <t>Leverandøren skal redegjøre for håndtering av masser, herunder gjenbruk, bortkjøring og deponi.
Mulige områder for redegjørelse kan være, men ikke begrenset til:
- reduksjon av massehåndtering
- logistikkløsninger
- tiltak for å redusere avfallsmengder og materialsvinn
- bruk av materialer/løsninger med dokumentert lavere miljøbelastning
- transportavstander for henting av grus/fyllmasser
Evalueres kvalitativt under kriteriet Miljø. Det legges vekt på: 1) hvor godt tilbyder beskriver massehåndtering og logistikk, 2) om gjenbruk, bortkjøring og deponi er realistisk og miljømessig forsvarlig, og 3) om løsningen reduserer risiko for tillegg, unødvendig transport og driftsforstyrrelser. Høy score gis til tydelig, gjennomtenkt og prosjektspesifikk massehåndtering.</t>
  </si>
  <si>
    <t>Leverandøren skal beskrive hvordan gravearbeider, grøftesikring og avsperring planlegges gjennomført for å sikre forsvarlig drift og sikkerhet på anlegget under utførelse.
Evalueres kvalitativt under kriteriet Kvalitet. Det legges vekt på: 1) hvor konkret og prosjektspesifikk beskrivelsen er, 2) om grøftesikring og avsperring fremstår realistisk og tilstrekkelig, 3) om løsningen ivaretar sikker drift på anlegget under utførelse, og 4) om planen reduserer risiko for skader, driftsstans og uforutsette hendelser. Høy score gis til tydelige, gjennomførbare og godt begrunnede beskrivelser.</t>
  </si>
  <si>
    <t>Leverandøren skal beskrive valgt løsning for område 3, herunder oppsamlingsrenne, sandfang, vannmagasin og tilkopling av infiltrasjonsløsningen.
Evalueres kvalitativt under kriteriet Kvalitet. Det skal legges vekt på: 1) hvor godt tilbyder beskriver helheten i løsningen for område 3, 2) om samspillet mellom oppsamlingsrenne, sandfang, vannmagasin og tilkoblinger fremstår faglig forsvarlig og driftssikkert, 3) om løsningen er realistisk og godt tilpasset de lokale forholdene ved trevirkelageret, og 4) om beskrivelsen reduserer risiko for feil, tillegg og driftsforstyrrelser. Høy score gis til tydelige, prosjektspesifikke og godt begrunnede beskrivelser med lav gjennomføringsrisiko. Lav score gis til generelle eller lite konkrete beskrivelser.</t>
  </si>
  <si>
    <t xml:space="preserve">Leverandøren skal beskrive valgt løsning for utskifting av oppsamlingsrenne i område 2 og hvordan tilstøtende overflater, rørgate og tilkoblinger til område 1 ivaretas.
Evalueres kvalitativt under kriteriet Kvalitet. Det skal legges vekt på: 1) hvor godt tilbyder viser forståelse for funksjonell sammenheng mellom komponentene, 2) om løsningen fremstår faglig forsvarlig og driftssikker, 3) om plassering, tilkobling og utførelse er realistisk og godt begrunnet, og 4) om beskrivelsen reduserer risiko for feil, tillegg og driftsforstyrrelser. Høy score gis til tydelige, prosjektspesifikke og godt begrunnede løsninger. Lav score gis til generelle eller lite begrunnede beskrivelser.
</t>
  </si>
  <si>
    <r>
      <t xml:space="preserve">Leverandøren skal beskrive og begrunne valgt løsning for installasjon, tilkobling og samspill mellom oljeutskiller, sandfang og infiltrasjonsanlegg i område 1.
Evalueres kvalitativt under kriteriet Kvalitet. Det skal legges vekt på: 1) hvor godt tilbyder viser forståelse for funksjonell sammenheng mellom komponentene, 2) om løsningen fremstår faglig forsvarlig og driftssikker, 3) om plassering, tilkobling og utførelse er realistisk og godt begrunnet, og 4) om beskrivelsen reduserer risiko for feil, tillegg og driftsforstyrrelser. Høy score gis til tydelige, prosjektspesifikke og godt begrunnede løsninger. Lav score gis til generelle eller lite begrunnede beskrivelser.
</t>
    </r>
    <r>
      <rPr>
        <b/>
        <sz val="9"/>
        <rFont val="Calibri"/>
        <family val="2"/>
        <scheme val="minor"/>
      </rPr>
      <t xml:space="preserve">
</t>
    </r>
    <r>
      <rPr>
        <sz val="9"/>
        <rFont val="Calibri"/>
        <family val="2"/>
        <scheme val="minor"/>
      </rPr>
      <t xml:space="preserve">
</t>
    </r>
  </si>
  <si>
    <t>Leverandøren skal beskrive sin vurdering av grunnforhold, valgt sikringsløsning og hvilke forutsetninger som er lagt til grunn for tilbudet.
Evalueres kvalitativt under kriteriet Kvalitet. Det skal legges vekt på: 1) hvor godt tilbyder viser forståelse for grunnforholdene, 2) om valgt sikringsløsning fremstår faglig forsvarlig og realistisk, 3) om forutsetningene for tilbudet er tydelige og etterprøvbare, og 4) om løsningen reduserer risiko for avvik, tillegg og driftsforstyrrelser. Høy score gis til tydelige, realistiske og prosjektspesifikke beskrivelser med god risikoforståelse. Lav score gis til generelle, uklare eller lite begrunnede beskrivelser.</t>
  </si>
  <si>
    <t xml:space="preserve">Oppdragsgiver har gitt hver linje i kravspesifikasjonen et unikt identifikasjonsnummer. Dette for lettere å kunne henvise til riktig punkt i kravspesifikasjonen ved behov.
</t>
  </si>
  <si>
    <t>I -  informasjon</t>
  </si>
  <si>
    <r>
      <t>Leverandøren skal levere en komplett entreprise som omfatter prosjektering, grave‑ og anleggsarbeider, installasjon, tilkobling, idriftsettelse og sluttdokumentasjon for oljeutskiller, sandfang inkludert kum-løsninger, infiltrasjonsanlegg og oppsamlingsrenner samt alle rørsystem nevnt i konkurransen. 
L</t>
    </r>
    <r>
      <rPr>
        <b/>
        <sz val="9"/>
        <rFont val="Calibri"/>
        <family val="2"/>
        <scheme val="minor"/>
      </rPr>
      <t xml:space="preserve">everansen skal være komplett levert, testet og endelig godkjent senest 31.12.2026. Dette omfatter komplett gjennomført entreprise samt formell overlevering. </t>
    </r>
  </si>
  <si>
    <t>Der komponenter i område 1 plasseres i trafikkert eller belastet areal, skal disse være av kjøresterk utførelse tilpasset aktuell belastning tilsvarende vogntog og hjullaster.</t>
  </si>
  <si>
    <t>Rørgate fra område 2 skal kobles til sandfang, oljeutskiller og infiltrasjonsanlegg i område 1. Rørgaten legges med varmekabel.</t>
  </si>
  <si>
    <r>
      <t xml:space="preserve">Oppsamlingsrennen i område 2 utgjør </t>
    </r>
    <r>
      <rPr>
        <b/>
        <sz val="9"/>
        <rFont val="Calibri"/>
        <family val="2"/>
        <scheme val="minor"/>
      </rPr>
      <t>ca. 25 meter</t>
    </r>
    <r>
      <rPr>
        <sz val="9"/>
        <rFont val="Calibri"/>
        <family val="2"/>
        <scheme val="minor"/>
      </rPr>
      <t>, og leverandøren skal inkludere nødvendige arbeider for demontering, levering, montering og tilkobling av ny renne. Det må påregnes asfalt- og/eller betong kapping. Rennen skal være av en kvalitet som tåler høy trafikkbelastning herunder vogntog og hjullaster samt at varmekabel monteres.</t>
    </r>
  </si>
  <si>
    <t>Oppsamlingsrennen i område 3 utgjør ca. 120 meter. Rennen skal være av en kvalitet som tåler høy trafikkbelastning herunder vogntog og hjullaster. Denne rennen skal ikke ha varmekabel.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</si>
</sst>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54" x14ac:knownFonts="1">
    <font>
      <sz val="8"/>
      <name val="Tahom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Tahoma"/>
      <family val="2"/>
    </font>
    <font>
      <sz val="8"/>
      <name val="Tahoma"/>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9"/>
      <name val="Calibri"/>
      <family val="2"/>
      <scheme val="minor"/>
    </font>
    <font>
      <b/>
      <sz val="9"/>
      <name val="Calibri"/>
      <family val="2"/>
      <scheme val="minor"/>
    </font>
    <font>
      <b/>
      <sz val="14"/>
      <name val="Calibri"/>
      <family val="2"/>
      <scheme val="minor"/>
    </font>
    <font>
      <b/>
      <sz val="11"/>
      <name val="Calibri"/>
      <family val="2"/>
      <scheme val="minor"/>
    </font>
    <font>
      <b/>
      <sz val="12"/>
      <name val="Calibri"/>
      <family val="2"/>
      <scheme val="minor"/>
    </font>
    <font>
      <sz val="12"/>
      <name val="Tahoma"/>
      <family val="2"/>
    </font>
    <font>
      <b/>
      <sz val="16"/>
      <color rgb="FF000000"/>
      <name val="Calibri"/>
      <family val="2"/>
    </font>
    <font>
      <sz val="11"/>
      <color theme="1"/>
      <name val="Calibri"/>
      <family val="2"/>
    </font>
    <font>
      <b/>
      <sz val="11"/>
      <color rgb="FF000000"/>
      <name val="Calibri"/>
      <family val="2"/>
    </font>
    <font>
      <sz val="11"/>
      <color rgb="FF000000"/>
      <name val="Calibri"/>
      <family val="2"/>
    </font>
    <font>
      <sz val="11"/>
      <name val="Calibri"/>
      <family val="2"/>
      <scheme val="minor"/>
    </font>
    <font>
      <b/>
      <sz val="11"/>
      <name val="Calibri"/>
      <family val="2"/>
    </font>
    <font>
      <b/>
      <sz val="11"/>
      <color rgb="FF000000"/>
      <name val="Calibri"/>
      <family val="2"/>
      <scheme val="minor"/>
    </font>
    <font>
      <b/>
      <sz val="9.5"/>
      <name val="Arial"/>
      <family val="2"/>
    </font>
    <font>
      <b/>
      <sz val="11"/>
      <color theme="1"/>
      <name val="Calibri"/>
      <family val="2"/>
      <scheme val="minor"/>
    </font>
    <font>
      <b/>
      <sz val="16"/>
      <name val="Calibri"/>
      <family val="2"/>
      <scheme val="minor"/>
    </font>
    <font>
      <b/>
      <sz val="14"/>
      <color rgb="FFFF0000"/>
      <name val="Calibri"/>
      <family val="2"/>
      <scheme val="minor"/>
    </font>
    <font>
      <u/>
      <sz val="8"/>
      <color theme="10"/>
      <name val="Tahoma"/>
      <family val="2"/>
    </font>
    <font>
      <u/>
      <sz val="16"/>
      <color theme="10"/>
      <name val="Tahoma"/>
      <family val="2"/>
    </font>
    <font>
      <sz val="9"/>
      <color rgb="FFFF0000"/>
      <name val="Calibri"/>
      <family val="2"/>
      <scheme val="minor"/>
    </font>
    <font>
      <b/>
      <sz val="16"/>
      <name val="Arial"/>
      <family val="2"/>
    </font>
    <font>
      <sz val="8"/>
      <name val="Arial"/>
      <family val="2"/>
    </font>
    <font>
      <u/>
      <sz val="16"/>
      <color theme="10"/>
      <name val="Arial"/>
      <family val="2"/>
    </font>
    <font>
      <b/>
      <sz val="12"/>
      <name val="Arial"/>
      <family val="2"/>
    </font>
    <font>
      <u/>
      <sz val="12"/>
      <color theme="10"/>
      <name val="Calibri"/>
      <family val="2"/>
      <scheme val="minor"/>
    </font>
    <font>
      <u/>
      <sz val="12"/>
      <color theme="10"/>
      <name val="Arial"/>
      <family val="2"/>
    </font>
    <font>
      <sz val="9.5"/>
      <name val="Arial"/>
      <family val="2"/>
    </font>
    <font>
      <b/>
      <sz val="14"/>
      <color rgb="FF000000"/>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theme="0"/>
        <bgColor rgb="FF000000"/>
      </patternFill>
    </fill>
    <fill>
      <patternFill patternType="solid">
        <fgColor rgb="FFC6CF52"/>
        <bgColor indexed="64"/>
      </patternFill>
    </fill>
    <fill>
      <patternFill patternType="solid">
        <fgColor rgb="FFC6CF52"/>
        <bgColor rgb="FF000000"/>
      </patternFill>
    </fill>
    <fill>
      <patternFill patternType="solid">
        <fgColor theme="0" tint="-0.14999847407452621"/>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s>
  <cellStyleXfs count="52">
    <xf numFmtId="0" fontId="0" fillId="0" borderId="0"/>
    <xf numFmtId="0" fontId="8"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1" applyNumberFormat="0" applyAlignment="0" applyProtection="0"/>
    <xf numFmtId="0" fontId="12" fillId="3" borderId="0" applyNumberFormat="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7" borderId="1" applyNumberFormat="0" applyAlignment="0" applyProtection="0"/>
    <xf numFmtId="0" fontId="16" fillId="0" borderId="2" applyNumberFormat="0" applyFill="0" applyAlignment="0" applyProtection="0"/>
    <xf numFmtId="0" fontId="17" fillId="17" borderId="3" applyNumberFormat="0" applyAlignment="0" applyProtection="0"/>
    <xf numFmtId="0" fontId="5" fillId="18" borderId="4" applyNumberFormat="0" applyFont="0" applyAlignment="0" applyProtection="0"/>
    <xf numFmtId="0" fontId="5" fillId="0" borderId="0"/>
    <xf numFmtId="0" fontId="18" fillId="19" borderId="0" applyNumberFormat="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16" borderId="9" applyNumberFormat="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3" borderId="0" applyNumberFormat="0" applyBorder="0" applyAlignment="0" applyProtection="0"/>
    <xf numFmtId="0" fontId="25" fillId="0" borderId="0" applyNumberFormat="0" applyFill="0" applyBorder="0" applyAlignment="0" applyProtection="0"/>
    <xf numFmtId="0" fontId="7" fillId="0" borderId="0"/>
    <xf numFmtId="0" fontId="5" fillId="0" borderId="0"/>
    <xf numFmtId="164" fontId="5" fillId="0" borderId="0" applyFont="0" applyFill="0" applyBorder="0" applyAlignment="0" applyProtection="0"/>
    <xf numFmtId="0" fontId="4" fillId="0" borderId="0"/>
    <xf numFmtId="0" fontId="3" fillId="0" borderId="0"/>
    <xf numFmtId="0" fontId="2" fillId="0" borderId="0"/>
    <xf numFmtId="0" fontId="1" fillId="0" borderId="0"/>
    <xf numFmtId="0" fontId="43" fillId="0" borderId="0" applyNumberFormat="0" applyFill="0" applyBorder="0" applyAlignment="0" applyProtection="0"/>
  </cellStyleXfs>
  <cellXfs count="72">
    <xf numFmtId="0" fontId="0" fillId="0" borderId="0" xfId="0"/>
    <xf numFmtId="0" fontId="4" fillId="24" borderId="0" xfId="47" applyFill="1"/>
    <xf numFmtId="0" fontId="32" fillId="25" borderId="0" xfId="47" applyFont="1" applyFill="1"/>
    <xf numFmtId="0" fontId="33" fillId="25" borderId="0" xfId="47" applyFont="1" applyFill="1"/>
    <xf numFmtId="0" fontId="33" fillId="25" borderId="16" xfId="47" applyFont="1" applyFill="1" applyBorder="1" applyAlignment="1">
      <alignment wrapText="1"/>
    </xf>
    <xf numFmtId="0" fontId="33" fillId="25" borderId="17" xfId="47" applyFont="1" applyFill="1" applyBorder="1" applyAlignment="1">
      <alignment wrapText="1"/>
    </xf>
    <xf numFmtId="0" fontId="35" fillId="25" borderId="16" xfId="47" applyFont="1" applyFill="1" applyBorder="1" applyAlignment="1">
      <alignment wrapText="1"/>
    </xf>
    <xf numFmtId="0" fontId="35" fillId="25" borderId="17" xfId="47" applyFont="1" applyFill="1" applyBorder="1" applyAlignment="1">
      <alignment wrapText="1"/>
    </xf>
    <xf numFmtId="0" fontId="33" fillId="25" borderId="16" xfId="47" applyFont="1" applyFill="1" applyBorder="1" applyAlignment="1">
      <alignment horizontal="left" wrapText="1"/>
    </xf>
    <xf numFmtId="0" fontId="33" fillId="25" borderId="17" xfId="47" applyFont="1" applyFill="1" applyBorder="1" applyAlignment="1">
      <alignment horizontal="left"/>
    </xf>
    <xf numFmtId="0" fontId="36" fillId="24" borderId="0" xfId="47" applyFont="1" applyFill="1"/>
    <xf numFmtId="0" fontId="33" fillId="24" borderId="16" xfId="47" applyFont="1" applyFill="1" applyBorder="1" applyAlignment="1">
      <alignment horizontal="left" wrapText="1"/>
    </xf>
    <xf numFmtId="0" fontId="4" fillId="24" borderId="17" xfId="47" applyFill="1" applyBorder="1" applyAlignment="1">
      <alignment wrapText="1"/>
    </xf>
    <xf numFmtId="0" fontId="33" fillId="24" borderId="17" xfId="47" applyFont="1" applyFill="1" applyBorder="1" applyAlignment="1">
      <alignment wrapText="1"/>
    </xf>
    <xf numFmtId="0" fontId="33" fillId="24" borderId="18" xfId="47" applyFont="1" applyFill="1" applyBorder="1" applyAlignment="1">
      <alignment wrapText="1"/>
    </xf>
    <xf numFmtId="0" fontId="33" fillId="24" borderId="11" xfId="47" applyFont="1" applyFill="1" applyBorder="1" applyAlignment="1">
      <alignment wrapText="1"/>
    </xf>
    <xf numFmtId="0" fontId="7" fillId="24" borderId="0" xfId="28" applyFont="1" applyFill="1" applyAlignment="1">
      <alignment vertical="top"/>
    </xf>
    <xf numFmtId="0" fontId="28" fillId="24" borderId="0" xfId="0" applyFont="1" applyFill="1" applyAlignment="1">
      <alignment horizontal="right" vertical="center"/>
    </xf>
    <xf numFmtId="0" fontId="6" fillId="24" borderId="0" xfId="28" applyFont="1" applyFill="1" applyAlignment="1">
      <alignment vertical="top"/>
    </xf>
    <xf numFmtId="0" fontId="31" fillId="24" borderId="0" xfId="28" applyFont="1" applyFill="1" applyAlignment="1">
      <alignment vertical="top"/>
    </xf>
    <xf numFmtId="0" fontId="7" fillId="24" borderId="0" xfId="28" applyFont="1" applyFill="1" applyAlignment="1">
      <alignment horizontal="center" vertical="top"/>
    </xf>
    <xf numFmtId="0" fontId="7" fillId="24" borderId="0" xfId="28" applyFont="1" applyFill="1" applyAlignment="1">
      <alignment horizontal="center" vertical="center"/>
    </xf>
    <xf numFmtId="0" fontId="34" fillId="27" borderId="12" xfId="47" applyFont="1" applyFill="1" applyBorder="1"/>
    <xf numFmtId="0" fontId="34" fillId="27" borderId="12" xfId="47" applyFont="1" applyFill="1" applyBorder="1" applyAlignment="1">
      <alignment vertical="top" wrapText="1"/>
    </xf>
    <xf numFmtId="0" fontId="39" fillId="24" borderId="0" xfId="0" applyFont="1" applyFill="1"/>
    <xf numFmtId="0" fontId="26" fillId="26" borderId="10" xfId="28" applyFont="1" applyFill="1" applyBorder="1" applyAlignment="1">
      <alignment horizontal="left" vertical="top" wrapText="1"/>
    </xf>
    <xf numFmtId="0" fontId="26" fillId="26" borderId="10" xfId="28" applyFont="1" applyFill="1" applyBorder="1" applyAlignment="1">
      <alignment horizontal="center" vertical="center" wrapText="1"/>
    </xf>
    <xf numFmtId="0" fontId="30" fillId="26" borderId="10" xfId="28" applyFont="1" applyFill="1" applyBorder="1" applyAlignment="1">
      <alignment horizontal="center" vertical="center"/>
    </xf>
    <xf numFmtId="0" fontId="29" fillId="28" borderId="14" xfId="28" applyFont="1" applyFill="1" applyBorder="1" applyAlignment="1">
      <alignment horizontal="center" vertical="center" wrapText="1"/>
    </xf>
    <xf numFmtId="0" fontId="29" fillId="28" borderId="10" xfId="28" applyFont="1" applyFill="1" applyBorder="1" applyAlignment="1">
      <alignment horizontal="center" vertical="center" wrapText="1"/>
    </xf>
    <xf numFmtId="0" fontId="30" fillId="28" borderId="13" xfId="28" applyFont="1" applyFill="1" applyBorder="1" applyAlignment="1">
      <alignment horizontal="left" vertical="top"/>
    </xf>
    <xf numFmtId="0" fontId="41" fillId="24" borderId="0" xfId="0" applyFont="1" applyFill="1" applyAlignment="1">
      <alignment horizontal="left" vertical="center"/>
    </xf>
    <xf numFmtId="0" fontId="28" fillId="24" borderId="0" xfId="0" applyFont="1" applyFill="1" applyAlignment="1">
      <alignment vertical="center"/>
    </xf>
    <xf numFmtId="0" fontId="32" fillId="27" borderId="12" xfId="47" applyFont="1" applyFill="1" applyBorder="1"/>
    <xf numFmtId="0" fontId="33" fillId="25" borderId="23" xfId="47" applyFont="1" applyFill="1" applyBorder="1" applyAlignment="1">
      <alignment horizontal="left"/>
    </xf>
    <xf numFmtId="0" fontId="4" fillId="24" borderId="23" xfId="47" applyFill="1" applyBorder="1" applyAlignment="1">
      <alignment horizontal="left"/>
    </xf>
    <xf numFmtId="0" fontId="4" fillId="24" borderId="11" xfId="47" applyFill="1" applyBorder="1" applyAlignment="1">
      <alignment horizontal="left"/>
    </xf>
    <xf numFmtId="0" fontId="44" fillId="24" borderId="23" xfId="51" applyFont="1" applyFill="1" applyBorder="1" applyAlignment="1">
      <alignment horizontal="left" indent="3"/>
    </xf>
    <xf numFmtId="0" fontId="30" fillId="28" borderId="0" xfId="28" applyFont="1" applyFill="1" applyAlignment="1">
      <alignment horizontal="center" vertical="center"/>
    </xf>
    <xf numFmtId="0" fontId="30" fillId="28" borderId="14" xfId="28" applyFont="1" applyFill="1" applyBorder="1" applyAlignment="1">
      <alignment vertical="top"/>
    </xf>
    <xf numFmtId="0" fontId="30" fillId="28" borderId="15" xfId="28" applyFont="1" applyFill="1" applyBorder="1" applyAlignment="1">
      <alignment vertical="top"/>
    </xf>
    <xf numFmtId="16" fontId="26" fillId="26" borderId="10" xfId="28" quotePrefix="1" applyNumberFormat="1" applyFont="1" applyFill="1" applyBorder="1" applyAlignment="1">
      <alignment horizontal="center" vertical="center"/>
    </xf>
    <xf numFmtId="0" fontId="26" fillId="24" borderId="10" xfId="28" applyFont="1" applyFill="1" applyBorder="1" applyAlignment="1">
      <alignment vertical="top"/>
    </xf>
    <xf numFmtId="0" fontId="7" fillId="24" borderId="0" xfId="28" applyFont="1" applyFill="1" applyAlignment="1">
      <alignment horizontal="left" wrapText="1"/>
    </xf>
    <xf numFmtId="0" fontId="30" fillId="0" borderId="10" xfId="28" applyFont="1" applyBorder="1" applyAlignment="1">
      <alignment horizontal="center" vertical="center"/>
    </xf>
    <xf numFmtId="0" fontId="46" fillId="24" borderId="0" xfId="28" applyFont="1" applyFill="1" applyAlignment="1">
      <alignment horizontal="left" wrapText="1"/>
    </xf>
    <xf numFmtId="0" fontId="47" fillId="24" borderId="0" xfId="28" applyFont="1" applyFill="1" applyAlignment="1">
      <alignment horizontal="center" vertical="top"/>
    </xf>
    <xf numFmtId="0" fontId="47" fillId="24" borderId="0" xfId="28" applyFont="1" applyFill="1" applyAlignment="1">
      <alignment horizontal="center" vertical="center"/>
    </xf>
    <xf numFmtId="0" fontId="48" fillId="24" borderId="0" xfId="51" applyFont="1" applyFill="1" applyAlignment="1">
      <alignment horizontal="right" vertical="center"/>
    </xf>
    <xf numFmtId="0" fontId="49" fillId="24" borderId="0" xfId="28" applyFont="1" applyFill="1" applyAlignment="1">
      <alignment horizontal="left" wrapText="1"/>
    </xf>
    <xf numFmtId="0" fontId="45" fillId="24" borderId="10" xfId="28" applyFont="1" applyFill="1" applyBorder="1" applyAlignment="1">
      <alignment vertical="top" wrapText="1"/>
    </xf>
    <xf numFmtId="0" fontId="50" fillId="24" borderId="0" xfId="51" applyFont="1" applyFill="1" applyAlignment="1">
      <alignment horizontal="right" vertical="center"/>
    </xf>
    <xf numFmtId="0" fontId="40" fillId="24" borderId="0" xfId="47" applyFont="1" applyFill="1" applyAlignment="1">
      <alignment horizontal="right"/>
    </xf>
    <xf numFmtId="0" fontId="51" fillId="24" borderId="0" xfId="51" applyFont="1" applyFill="1" applyAlignment="1">
      <alignment horizontal="right" vertical="center"/>
    </xf>
    <xf numFmtId="0" fontId="52" fillId="0" borderId="0" xfId="0" applyFont="1" applyAlignment="1">
      <alignment horizontal="right" vertical="center"/>
    </xf>
    <xf numFmtId="0" fontId="52" fillId="24" borderId="0" xfId="0" applyFont="1" applyFill="1" applyAlignment="1">
      <alignment horizontal="right" vertical="center"/>
    </xf>
    <xf numFmtId="0" fontId="45" fillId="26" borderId="10" xfId="28" applyFont="1" applyFill="1" applyBorder="1" applyAlignment="1">
      <alignment horizontal="left" vertical="top" wrapText="1"/>
    </xf>
    <xf numFmtId="0" fontId="45" fillId="24" borderId="10" xfId="28" applyFont="1" applyFill="1" applyBorder="1" applyAlignment="1">
      <alignment vertical="top"/>
    </xf>
    <xf numFmtId="0" fontId="27" fillId="24" borderId="10" xfId="28" applyFont="1" applyFill="1" applyBorder="1" applyAlignment="1">
      <alignment vertical="top"/>
    </xf>
    <xf numFmtId="0" fontId="53" fillId="25" borderId="0" xfId="47" applyFont="1" applyFill="1"/>
    <xf numFmtId="0" fontId="26" fillId="26" borderId="10" xfId="28" applyFont="1" applyFill="1" applyBorder="1" applyAlignment="1">
      <alignment horizontal="center" vertical="center"/>
    </xf>
    <xf numFmtId="0" fontId="26" fillId="24" borderId="10" xfId="28" applyFont="1" applyFill="1" applyBorder="1" applyAlignment="1">
      <alignment vertical="top" wrapText="1"/>
    </xf>
    <xf numFmtId="49" fontId="26" fillId="26" borderId="10" xfId="28" quotePrefix="1" applyNumberFormat="1" applyFont="1" applyFill="1" applyBorder="1" applyAlignment="1">
      <alignment horizontal="center" vertical="center"/>
    </xf>
    <xf numFmtId="0" fontId="37" fillId="0" borderId="17" xfId="47" applyFont="1" applyBorder="1" applyAlignment="1">
      <alignment horizontal="left" indent="2"/>
    </xf>
    <xf numFmtId="0" fontId="29" fillId="28" borderId="21" xfId="28" applyFont="1" applyFill="1" applyBorder="1" applyAlignment="1">
      <alignment horizontal="left" vertical="center" wrapText="1"/>
    </xf>
    <xf numFmtId="0" fontId="29" fillId="28" borderId="22" xfId="28" applyFont="1" applyFill="1" applyBorder="1" applyAlignment="1">
      <alignment horizontal="left" vertical="center" wrapText="1"/>
    </xf>
    <xf numFmtId="0" fontId="29" fillId="28" borderId="14" xfId="28" applyFont="1" applyFill="1" applyBorder="1" applyAlignment="1">
      <alignment horizontal="center" vertical="center" wrapText="1"/>
    </xf>
    <xf numFmtId="0" fontId="29" fillId="28" borderId="15" xfId="28" applyFont="1" applyFill="1" applyBorder="1" applyAlignment="1">
      <alignment horizontal="center" vertical="center" wrapText="1"/>
    </xf>
    <xf numFmtId="0" fontId="29" fillId="28" borderId="10" xfId="28" applyFont="1" applyFill="1" applyBorder="1" applyAlignment="1">
      <alignment horizontal="center" vertical="center"/>
    </xf>
    <xf numFmtId="0" fontId="29" fillId="28" borderId="19" xfId="28" applyFont="1" applyFill="1" applyBorder="1" applyAlignment="1">
      <alignment horizontal="left" vertical="center" wrapText="1"/>
    </xf>
    <xf numFmtId="0" fontId="29" fillId="28" borderId="20" xfId="28" applyFont="1" applyFill="1" applyBorder="1" applyAlignment="1">
      <alignment horizontal="left" vertical="center" wrapText="1"/>
    </xf>
    <xf numFmtId="0" fontId="29" fillId="28" borderId="10" xfId="28" applyFont="1" applyFill="1" applyBorder="1" applyAlignment="1">
      <alignment horizontal="center" vertical="center" wrapText="1"/>
    </xf>
  </cellXfs>
  <cellStyles count="52">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Hyperkobling" xfId="51" builtinId="8"/>
    <cellStyle name="Inndata" xfId="24" builtinId="20" customBuiltin="1"/>
    <cellStyle name="Koblet celle" xfId="25" builtinId="24" customBuiltin="1"/>
    <cellStyle name="Komma 2" xfId="46" xr:uid="{00000000-0005-0000-0000-00001A000000}"/>
    <cellStyle name="Kontrollcelle" xfId="26" builtinId="23" customBuiltin="1"/>
    <cellStyle name="Merknad" xfId="27" builtinId="10" customBuiltin="1"/>
    <cellStyle name="Normal" xfId="0" builtinId="0"/>
    <cellStyle name="Normal 2" xfId="45" xr:uid="{00000000-0005-0000-0000-00001E000000}"/>
    <cellStyle name="Normal 3" xfId="44" xr:uid="{00000000-0005-0000-0000-00001F000000}"/>
    <cellStyle name="Normal 4" xfId="47" xr:uid="{00000000-0005-0000-0000-000020000000}"/>
    <cellStyle name="Normal 4 2" xfId="48" xr:uid="{00000000-0005-0000-0000-000021000000}"/>
    <cellStyle name="Normal 5" xfId="49" xr:uid="{00000000-0005-0000-0000-000022000000}"/>
    <cellStyle name="Normal 6" xfId="50" xr:uid="{00000000-0005-0000-0000-000023000000}"/>
    <cellStyle name="Normal_Tildelingsmatrise" xfId="28" xr:uid="{00000000-0005-0000-0000-000024000000}"/>
    <cellStyle name="Nøytral" xfId="29" builtinId="28" customBuiltin="1"/>
    <cellStyle name="Overskrift 1" xfId="30" builtinId="16" customBuiltin="1"/>
    <cellStyle name="Overskrift 2" xfId="31" builtinId="17" customBuiltin="1"/>
    <cellStyle name="Overskrift 3" xfId="32" builtinId="18" customBuiltin="1"/>
    <cellStyle name="Overskrift 4" xfId="33" builtinId="19" customBuiltin="1"/>
    <cellStyle name="Tittel" xfId="34" builtinId="15" customBuiltin="1"/>
    <cellStyle name="Totalt" xfId="35" builtinId="25" customBuiltin="1"/>
    <cellStyle name="Utdata" xfId="36" builtinId="21" customBuiltin="1"/>
    <cellStyle name="Uthevingsfarge1" xfId="37" builtinId="29" customBuiltin="1"/>
    <cellStyle name="Uthevingsfarge2" xfId="38" builtinId="33" customBuiltin="1"/>
    <cellStyle name="Uthevingsfarge3" xfId="39" builtinId="37" customBuiltin="1"/>
    <cellStyle name="Uthevingsfarge4" xfId="40" builtinId="41" customBuiltin="1"/>
    <cellStyle name="Uthevingsfarge5" xfId="41" builtinId="45" customBuiltin="1"/>
    <cellStyle name="Uthevingsfarge6" xfId="42" builtinId="49" customBuiltin="1"/>
    <cellStyle name="Varseltekst" xfId="43" builtinId="11" customBuiltin="1"/>
  </cellStyles>
  <dxfs count="0"/>
  <tableStyles count="0" defaultTableStyle="TableStyleMedium2" defaultPivotStyle="PivotStyleLight16"/>
  <colors>
    <mruColors>
      <color rgb="FFC6CF52"/>
      <color rgb="FFCFEEFF"/>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3325813</xdr:colOff>
      <xdr:row>0</xdr:row>
      <xdr:rowOff>39688</xdr:rowOff>
    </xdr:from>
    <xdr:to>
      <xdr:col>1</xdr:col>
      <xdr:colOff>5465763</xdr:colOff>
      <xdr:row>1</xdr:row>
      <xdr:rowOff>41275</xdr:rowOff>
    </xdr:to>
    <xdr:pic>
      <xdr:nvPicPr>
        <xdr:cNvPr id="2" name="Bilde 1" descr="Et bilde som inneholder symbol, Grafikk, logo, grafisk design&#10;&#10;Automatisk generert beskrivelse">
          <a:extLst>
            <a:ext uri="{FF2B5EF4-FFF2-40B4-BE49-F238E27FC236}">
              <a16:creationId xmlns:a16="http://schemas.microsoft.com/office/drawing/2014/main" id="{19E97606-EE1E-53B7-A8A8-462580F2C0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616" t="13366" r="5199" b="14596"/>
        <a:stretch/>
      </xdr:blipFill>
      <xdr:spPr bwMode="auto">
        <a:xfrm>
          <a:off x="4651376" y="39688"/>
          <a:ext cx="2338070" cy="39052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C33"/>
  <sheetViews>
    <sheetView zoomScale="120" zoomScaleNormal="120" workbookViewId="0">
      <selection activeCell="B7" sqref="B7"/>
    </sheetView>
  </sheetViews>
  <sheetFormatPr baseColWidth="10" defaultColWidth="10.6640625" defaultRowHeight="15" x14ac:dyDescent="0.25"/>
  <cols>
    <col min="1" max="1" width="23.1640625" style="1" bestFit="1" customWidth="1"/>
    <col min="2" max="2" width="107.83203125" style="1" customWidth="1"/>
    <col min="3" max="16384" width="10.6640625" style="1"/>
  </cols>
  <sheetData>
    <row r="1" spans="1:3" ht="30.75" customHeight="1" x14ac:dyDescent="0.25"/>
    <row r="2" spans="1:3" x14ac:dyDescent="0.25">
      <c r="B2" s="52" t="s">
        <v>4</v>
      </c>
    </row>
    <row r="3" spans="1:3" x14ac:dyDescent="0.25">
      <c r="B3" s="55" t="s">
        <v>5</v>
      </c>
    </row>
    <row r="4" spans="1:3" x14ac:dyDescent="0.25">
      <c r="B4" s="54" t="s">
        <v>6</v>
      </c>
    </row>
    <row r="5" spans="1:3" ht="21" x14ac:dyDescent="0.25">
      <c r="B5" s="31" t="s">
        <v>7</v>
      </c>
    </row>
    <row r="6" spans="1:3" x14ac:dyDescent="0.25">
      <c r="A6" s="16"/>
      <c r="B6" s="20"/>
    </row>
    <row r="7" spans="1:3" ht="18.75" x14ac:dyDescent="0.25">
      <c r="A7" s="17" t="s">
        <v>8</v>
      </c>
      <c r="B7" s="32" t="s">
        <v>139</v>
      </c>
      <c r="C7" s="24"/>
    </row>
    <row r="8" spans="1:3" ht="18.75" x14ac:dyDescent="0.25">
      <c r="A8" s="17" t="s">
        <v>9</v>
      </c>
      <c r="B8" s="32" t="s">
        <v>10</v>
      </c>
    </row>
    <row r="9" spans="1:3" ht="15.75" thickBot="1" x14ac:dyDescent="0.3"/>
    <row r="10" spans="1:3" ht="21.75" thickBot="1" x14ac:dyDescent="0.4">
      <c r="B10" s="33" t="s">
        <v>11</v>
      </c>
    </row>
    <row r="11" spans="1:3" x14ac:dyDescent="0.25">
      <c r="B11" s="34"/>
    </row>
    <row r="12" spans="1:3" ht="19.5" x14ac:dyDescent="0.25">
      <c r="B12" s="37" t="s">
        <v>3</v>
      </c>
    </row>
    <row r="13" spans="1:3" ht="19.5" x14ac:dyDescent="0.25">
      <c r="B13" s="37" t="s">
        <v>12</v>
      </c>
    </row>
    <row r="14" spans="1:3" x14ac:dyDescent="0.25">
      <c r="B14" s="35"/>
    </row>
    <row r="15" spans="1:3" x14ac:dyDescent="0.25">
      <c r="B15" s="35"/>
    </row>
    <row r="16" spans="1:3" x14ac:dyDescent="0.25">
      <c r="B16" s="35"/>
    </row>
    <row r="17" spans="2:2" x14ac:dyDescent="0.25">
      <c r="B17" s="35"/>
    </row>
    <row r="18" spans="2:2" x14ac:dyDescent="0.25">
      <c r="B18" s="35"/>
    </row>
    <row r="19" spans="2:2" x14ac:dyDescent="0.25">
      <c r="B19" s="35"/>
    </row>
    <row r="20" spans="2:2" x14ac:dyDescent="0.25">
      <c r="B20" s="35"/>
    </row>
    <row r="21" spans="2:2" x14ac:dyDescent="0.25">
      <c r="B21" s="35"/>
    </row>
    <row r="22" spans="2:2" x14ac:dyDescent="0.25">
      <c r="B22" s="35"/>
    </row>
    <row r="23" spans="2:2" x14ac:dyDescent="0.25">
      <c r="B23" s="35"/>
    </row>
    <row r="24" spans="2:2" x14ac:dyDescent="0.25">
      <c r="B24" s="35"/>
    </row>
    <row r="25" spans="2:2" x14ac:dyDescent="0.25">
      <c r="B25" s="35"/>
    </row>
    <row r="26" spans="2:2" x14ac:dyDescent="0.25">
      <c r="B26" s="35"/>
    </row>
    <row r="27" spans="2:2" x14ac:dyDescent="0.25">
      <c r="B27" s="35"/>
    </row>
    <row r="28" spans="2:2" x14ac:dyDescent="0.25">
      <c r="B28" s="35"/>
    </row>
    <row r="29" spans="2:2" x14ac:dyDescent="0.25">
      <c r="B29" s="35"/>
    </row>
    <row r="30" spans="2:2" x14ac:dyDescent="0.25">
      <c r="B30" s="35"/>
    </row>
    <row r="31" spans="2:2" x14ac:dyDescent="0.25">
      <c r="B31" s="35"/>
    </row>
    <row r="32" spans="2:2" x14ac:dyDescent="0.25">
      <c r="B32" s="35"/>
    </row>
    <row r="33" spans="2:2" ht="15.75" thickBot="1" x14ac:dyDescent="0.3">
      <c r="B33" s="36"/>
    </row>
  </sheetData>
  <hyperlinks>
    <hyperlink ref="B12" location="'Forklaring til kravspes.'!A1" display="Forklaring til kravspesifikasjon" xr:uid="{00000000-0004-0000-0100-000000000000}"/>
    <hyperlink ref="B13" location="'Krav til leveransen'!A1" display="Obligatoriske krav til leveransen" xr:uid="{00000000-0004-0000-0100-000001000000}"/>
  </hyperlinks>
  <pageMargins left="0.70866141732283472" right="0.70866141732283472" top="0.74803149606299213" bottom="0.74803149606299213" header="0.31496062992125984" footer="0.31496062992125984"/>
  <pageSetup paperSize="9" scale="88" fitToHeight="0" orientation="portrait" r:id="rId1"/>
  <headerFooter>
    <oddFooter>&amp;L&amp;Z&amp;F&amp;RSide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B25"/>
  <sheetViews>
    <sheetView zoomScale="120" zoomScaleNormal="120" workbookViewId="0"/>
  </sheetViews>
  <sheetFormatPr baseColWidth="10" defaultColWidth="10.6640625" defaultRowHeight="15" x14ac:dyDescent="0.25"/>
  <cols>
    <col min="1" max="1" width="10.6640625" style="1"/>
    <col min="2" max="2" width="107.1640625" style="1" customWidth="1"/>
    <col min="3" max="16384" width="10.6640625" style="1"/>
  </cols>
  <sheetData>
    <row r="1" spans="1:2" ht="15.75" x14ac:dyDescent="0.25">
      <c r="B1" s="51" t="s">
        <v>13</v>
      </c>
    </row>
    <row r="2" spans="1:2" ht="21" x14ac:dyDescent="0.35">
      <c r="B2" s="2" t="s">
        <v>14</v>
      </c>
    </row>
    <row r="3" spans="1:2" ht="18.75" x14ac:dyDescent="0.3">
      <c r="B3" s="59" t="str">
        <f>Innholdsfortegnelse!B7</f>
        <v>Etablering og nedgraving av oljeutskiller med sandfang og infiltrasjonsanlegg</v>
      </c>
    </row>
    <row r="4" spans="1:2" ht="15.75" thickBot="1" x14ac:dyDescent="0.3">
      <c r="B4" s="3"/>
    </row>
    <row r="5" spans="1:2" ht="15.75" thickBot="1" x14ac:dyDescent="0.3">
      <c r="B5" s="22" t="s">
        <v>0</v>
      </c>
    </row>
    <row r="6" spans="1:2" ht="45" x14ac:dyDescent="0.25">
      <c r="B6" s="4" t="s">
        <v>190</v>
      </c>
    </row>
    <row r="7" spans="1:2" ht="45.75" thickBot="1" x14ac:dyDescent="0.3">
      <c r="B7" s="5" t="s">
        <v>15</v>
      </c>
    </row>
    <row r="8" spans="1:2" ht="15.75" thickBot="1" x14ac:dyDescent="0.3">
      <c r="B8" s="22" t="s">
        <v>1</v>
      </c>
    </row>
    <row r="9" spans="1:2" ht="120" x14ac:dyDescent="0.25">
      <c r="B9" s="6" t="s">
        <v>16</v>
      </c>
    </row>
    <row r="10" spans="1:2" ht="90" x14ac:dyDescent="0.25">
      <c r="B10" s="7" t="s">
        <v>17</v>
      </c>
    </row>
    <row r="11" spans="1:2" ht="90.75" thickBot="1" x14ac:dyDescent="0.3">
      <c r="B11" s="7" t="s">
        <v>18</v>
      </c>
    </row>
    <row r="12" spans="1:2" ht="15.75" thickBot="1" x14ac:dyDescent="0.3">
      <c r="B12" s="23" t="s">
        <v>19</v>
      </c>
    </row>
    <row r="13" spans="1:2" x14ac:dyDescent="0.25">
      <c r="B13" s="8" t="s">
        <v>20</v>
      </c>
    </row>
    <row r="14" spans="1:2" x14ac:dyDescent="0.25">
      <c r="A14" s="10"/>
      <c r="B14" s="63" t="s">
        <v>21</v>
      </c>
    </row>
    <row r="15" spans="1:2" x14ac:dyDescent="0.25">
      <c r="A15" s="10"/>
      <c r="B15" s="63" t="s">
        <v>191</v>
      </c>
    </row>
    <row r="16" spans="1:2" x14ac:dyDescent="0.25">
      <c r="A16" s="10"/>
      <c r="B16" s="63" t="s">
        <v>22</v>
      </c>
    </row>
    <row r="17" spans="2:2" ht="15.75" thickBot="1" x14ac:dyDescent="0.3">
      <c r="B17" s="9"/>
    </row>
    <row r="18" spans="2:2" ht="15.75" thickBot="1" x14ac:dyDescent="0.3">
      <c r="B18" s="22" t="s">
        <v>23</v>
      </c>
    </row>
    <row r="19" spans="2:2" ht="45.75" thickBot="1" x14ac:dyDescent="0.3">
      <c r="B19" s="11" t="s">
        <v>24</v>
      </c>
    </row>
    <row r="20" spans="2:2" ht="15.75" thickBot="1" x14ac:dyDescent="0.3">
      <c r="B20" s="22" t="s">
        <v>25</v>
      </c>
    </row>
    <row r="21" spans="2:2" ht="30" x14ac:dyDescent="0.25">
      <c r="B21" s="12" t="s">
        <v>26</v>
      </c>
    </row>
    <row r="22" spans="2:2" ht="30" x14ac:dyDescent="0.25">
      <c r="B22" s="13" t="s">
        <v>27</v>
      </c>
    </row>
    <row r="23" spans="2:2" ht="30.75" thickBot="1" x14ac:dyDescent="0.3">
      <c r="B23" s="14" t="s">
        <v>28</v>
      </c>
    </row>
    <row r="24" spans="2:2" ht="15.75" thickBot="1" x14ac:dyDescent="0.3">
      <c r="B24" s="22" t="s">
        <v>2</v>
      </c>
    </row>
    <row r="25" spans="2:2" ht="135.75" thickBot="1" x14ac:dyDescent="0.3">
      <c r="B25" s="15" t="s">
        <v>29</v>
      </c>
    </row>
  </sheetData>
  <hyperlinks>
    <hyperlink ref="B1" location="Innholdsfortegnelse!A1" display="Tilbake til innholdsfortegnelsen" xr:uid="{00000000-0004-0000-0200-000000000000}"/>
  </hyperlinks>
  <pageMargins left="0.70866141732283472" right="0.70866141732283472" top="0.74803149606299213" bottom="0.74803149606299213" header="0.31496062992125984" footer="0.31496062992125984"/>
  <pageSetup paperSize="9" scale="98" fitToHeight="0" orientation="portrait" r:id="rId1"/>
  <headerFooter>
    <oddHeader>&amp;R&amp;G&amp;"Tahoma,Halvfet"
Regionalt Innkjøp i Kongsvingerregionen</oddHeader>
    <oddFooter>&amp;L&amp;Z&amp;F&amp;RSide &amp;P av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outlinePr summaryBelow="0" summaryRight="0"/>
    <pageSetUpPr fitToPage="1"/>
  </sheetPr>
  <dimension ref="A2:G105"/>
  <sheetViews>
    <sheetView tabSelected="1" topLeftCell="A6" zoomScale="142" zoomScaleNormal="142" workbookViewId="0">
      <pane ySplit="2" topLeftCell="A100" activePane="bottomLeft" state="frozen"/>
      <selection activeCell="A6" sqref="A6"/>
      <selection pane="bottomLeft" activeCell="G102" sqref="G102"/>
    </sheetView>
  </sheetViews>
  <sheetFormatPr baseColWidth="10" defaultColWidth="12" defaultRowHeight="11.25" x14ac:dyDescent="0.15"/>
  <cols>
    <col min="1" max="1" width="5.83203125" style="16" customWidth="1"/>
    <col min="2" max="2" width="77.5" style="43" customWidth="1"/>
    <col min="3" max="3" width="8" style="20" customWidth="1"/>
    <col min="4" max="4" width="10.5" style="21" bestFit="1" customWidth="1"/>
    <col min="5" max="5" width="9" style="21" bestFit="1" customWidth="1"/>
    <col min="6" max="6" width="10.6640625" style="21" bestFit="1" customWidth="1"/>
    <col min="7" max="7" width="54.5" style="16" customWidth="1"/>
    <col min="8" max="8" width="1.6640625" style="18" customWidth="1"/>
    <col min="9" max="16384" width="12" style="18"/>
  </cols>
  <sheetData>
    <row r="2" spans="1:7" ht="20.25" x14ac:dyDescent="0.3">
      <c r="B2" s="45" t="s">
        <v>12</v>
      </c>
      <c r="C2" s="46"/>
      <c r="D2" s="47"/>
      <c r="E2" s="47"/>
      <c r="F2" s="47"/>
      <c r="G2" s="53" t="s">
        <v>13</v>
      </c>
    </row>
    <row r="3" spans="1:7" ht="30.6" customHeight="1" x14ac:dyDescent="0.25">
      <c r="B3" s="49" t="str">
        <f>Innholdsfortegnelse!$B$7</f>
        <v>Etablering og nedgraving av oljeutskiller med sandfang og infiltrasjonsanlegg</v>
      </c>
      <c r="C3" s="46"/>
      <c r="D3" s="47"/>
      <c r="E3" s="47"/>
      <c r="F3" s="47"/>
      <c r="G3" s="48"/>
    </row>
    <row r="4" spans="1:7" ht="20.25" x14ac:dyDescent="0.25">
      <c r="B4" s="49" t="str">
        <f>Innholdsfortegnelse!B8</f>
        <v>&lt; Navn fylles ut av tilbyder&gt;</v>
      </c>
      <c r="C4" s="46"/>
      <c r="D4" s="47"/>
      <c r="E4" s="47"/>
      <c r="F4" s="47"/>
      <c r="G4" s="48"/>
    </row>
    <row r="6" spans="1:7" ht="30" customHeight="1" x14ac:dyDescent="0.15">
      <c r="A6" s="68" t="s">
        <v>30</v>
      </c>
      <c r="B6" s="69" t="s">
        <v>31</v>
      </c>
      <c r="C6" s="71" t="s">
        <v>32</v>
      </c>
      <c r="D6" s="71" t="s">
        <v>33</v>
      </c>
      <c r="E6" s="66" t="s">
        <v>25</v>
      </c>
      <c r="F6" s="67"/>
      <c r="G6" s="64" t="s">
        <v>34</v>
      </c>
    </row>
    <row r="7" spans="1:7" ht="24.75" customHeight="1" x14ac:dyDescent="0.15">
      <c r="A7" s="68"/>
      <c r="B7" s="70"/>
      <c r="C7" s="71"/>
      <c r="D7" s="71"/>
      <c r="E7" s="28" t="s">
        <v>35</v>
      </c>
      <c r="F7" s="29" t="s">
        <v>36</v>
      </c>
      <c r="G7" s="65"/>
    </row>
    <row r="8" spans="1:7" s="19" customFormat="1" ht="15.75" x14ac:dyDescent="0.15">
      <c r="A8" s="38">
        <v>1</v>
      </c>
      <c r="B8" s="30" t="s">
        <v>37</v>
      </c>
      <c r="C8" s="39"/>
      <c r="D8" s="39"/>
      <c r="E8" s="39"/>
      <c r="F8" s="39"/>
      <c r="G8" s="40"/>
    </row>
    <row r="9" spans="1:7" s="19" customFormat="1" ht="84" x14ac:dyDescent="0.15">
      <c r="A9" s="41" t="s">
        <v>38</v>
      </c>
      <c r="B9" s="25" t="s">
        <v>192</v>
      </c>
      <c r="C9" s="60" t="s">
        <v>39</v>
      </c>
      <c r="D9" s="27"/>
      <c r="E9" s="44"/>
      <c r="F9" s="44"/>
      <c r="G9" s="42"/>
    </row>
    <row r="10" spans="1:7" s="19" customFormat="1" ht="24" x14ac:dyDescent="0.15">
      <c r="A10" s="41" t="s">
        <v>40</v>
      </c>
      <c r="B10" s="25" t="s">
        <v>114</v>
      </c>
      <c r="C10" s="60" t="s">
        <v>39</v>
      </c>
      <c r="D10" s="27"/>
      <c r="E10" s="44"/>
      <c r="F10" s="44"/>
      <c r="G10" s="42"/>
    </row>
    <row r="11" spans="1:7" s="19" customFormat="1" ht="48" x14ac:dyDescent="0.15">
      <c r="A11" s="41" t="s">
        <v>41</v>
      </c>
      <c r="B11" s="25" t="s">
        <v>174</v>
      </c>
      <c r="C11" s="60" t="s">
        <v>39</v>
      </c>
      <c r="D11" s="27"/>
      <c r="E11" s="44"/>
      <c r="F11" s="44"/>
      <c r="G11" s="57"/>
    </row>
    <row r="12" spans="1:7" s="19" customFormat="1" ht="48" x14ac:dyDescent="0.15">
      <c r="A12" s="41" t="s">
        <v>42</v>
      </c>
      <c r="B12" s="25" t="s">
        <v>156</v>
      </c>
      <c r="C12" s="60" t="s">
        <v>113</v>
      </c>
      <c r="D12" s="27"/>
      <c r="E12" s="44"/>
      <c r="F12" s="44"/>
      <c r="G12" s="50"/>
    </row>
    <row r="13" spans="1:7" s="19" customFormat="1" ht="48" x14ac:dyDescent="0.15">
      <c r="A13" s="41" t="s">
        <v>43</v>
      </c>
      <c r="B13" s="25" t="s">
        <v>157</v>
      </c>
      <c r="C13" s="60" t="s">
        <v>39</v>
      </c>
      <c r="D13" s="27"/>
      <c r="E13" s="44"/>
      <c r="F13" s="44"/>
      <c r="G13" s="42"/>
    </row>
    <row r="14" spans="1:7" s="19" customFormat="1" ht="36" x14ac:dyDescent="0.15">
      <c r="A14" s="41" t="s">
        <v>44</v>
      </c>
      <c r="B14" s="25" t="s">
        <v>158</v>
      </c>
      <c r="C14" s="60" t="s">
        <v>39</v>
      </c>
      <c r="D14" s="27"/>
      <c r="E14" s="44"/>
      <c r="F14" s="44"/>
      <c r="G14" s="42"/>
    </row>
    <row r="15" spans="1:7" s="19" customFormat="1" ht="24" x14ac:dyDescent="0.15">
      <c r="A15" s="41" t="s">
        <v>115</v>
      </c>
      <c r="B15" s="25" t="s">
        <v>159</v>
      </c>
      <c r="C15" s="60" t="s">
        <v>39</v>
      </c>
      <c r="D15" s="27"/>
      <c r="E15" s="44"/>
      <c r="F15" s="44"/>
      <c r="G15" s="42"/>
    </row>
    <row r="16" spans="1:7" s="19" customFormat="1" ht="36" x14ac:dyDescent="0.15">
      <c r="A16" s="41" t="s">
        <v>126</v>
      </c>
      <c r="B16" s="25" t="s">
        <v>160</v>
      </c>
      <c r="C16" s="60" t="s">
        <v>50</v>
      </c>
      <c r="D16" s="27" t="s">
        <v>51</v>
      </c>
      <c r="E16" s="44"/>
      <c r="F16" s="44"/>
      <c r="G16" s="50"/>
    </row>
    <row r="17" spans="1:7" s="19" customFormat="1" ht="15.75" x14ac:dyDescent="0.15">
      <c r="A17" s="41" t="s">
        <v>127</v>
      </c>
      <c r="B17" s="25" t="s">
        <v>141</v>
      </c>
      <c r="C17" s="60" t="s">
        <v>39</v>
      </c>
      <c r="D17" s="27"/>
      <c r="E17" s="44"/>
      <c r="F17" s="44"/>
      <c r="G17" s="50"/>
    </row>
    <row r="18" spans="1:7" s="19" customFormat="1" ht="15.75" x14ac:dyDescent="0.15">
      <c r="A18" s="41"/>
      <c r="B18" s="25"/>
      <c r="C18" s="26"/>
      <c r="D18" s="27"/>
      <c r="E18" s="44"/>
      <c r="F18" s="44"/>
      <c r="G18" s="42"/>
    </row>
    <row r="19" spans="1:7" s="19" customFormat="1" ht="15.75" x14ac:dyDescent="0.15">
      <c r="A19" s="38">
        <v>2</v>
      </c>
      <c r="B19" s="30" t="s">
        <v>45</v>
      </c>
      <c r="C19" s="39"/>
      <c r="D19" s="39"/>
      <c r="E19" s="39"/>
      <c r="F19" s="39"/>
      <c r="G19" s="40"/>
    </row>
    <row r="20" spans="1:7" s="19" customFormat="1" ht="36" x14ac:dyDescent="0.15">
      <c r="A20" s="41" t="s">
        <v>46</v>
      </c>
      <c r="B20" s="25" t="s">
        <v>116</v>
      </c>
      <c r="C20" s="60" t="s">
        <v>39</v>
      </c>
      <c r="D20" s="27"/>
      <c r="E20" s="44"/>
      <c r="F20" s="44"/>
      <c r="G20" s="42"/>
    </row>
    <row r="21" spans="1:7" s="19" customFormat="1" ht="36" x14ac:dyDescent="0.15">
      <c r="A21" s="41" t="s">
        <v>47</v>
      </c>
      <c r="B21" s="25" t="s">
        <v>140</v>
      </c>
      <c r="C21" s="60" t="s">
        <v>113</v>
      </c>
      <c r="D21" s="27"/>
      <c r="E21" s="44"/>
      <c r="F21" s="44"/>
      <c r="G21" s="42"/>
    </row>
    <row r="22" spans="1:7" s="19" customFormat="1" ht="15.75" x14ac:dyDescent="0.15">
      <c r="A22" s="41" t="s">
        <v>49</v>
      </c>
      <c r="B22" s="25" t="s">
        <v>48</v>
      </c>
      <c r="C22" s="60" t="s">
        <v>39</v>
      </c>
      <c r="D22" s="27"/>
      <c r="E22" s="44"/>
      <c r="F22" s="44"/>
      <c r="G22" s="42"/>
    </row>
    <row r="23" spans="1:7" s="19" customFormat="1" ht="120" x14ac:dyDescent="0.15">
      <c r="A23" s="41" t="s">
        <v>52</v>
      </c>
      <c r="B23" s="25" t="s">
        <v>189</v>
      </c>
      <c r="C23" s="60" t="s">
        <v>50</v>
      </c>
      <c r="D23" s="27" t="s">
        <v>51</v>
      </c>
      <c r="E23" s="44"/>
      <c r="F23" s="44"/>
      <c r="G23" s="58"/>
    </row>
    <row r="24" spans="1:7" s="19" customFormat="1" ht="24" x14ac:dyDescent="0.15">
      <c r="A24" s="41" t="s">
        <v>117</v>
      </c>
      <c r="B24" s="25" t="s">
        <v>53</v>
      </c>
      <c r="C24" s="60" t="s">
        <v>39</v>
      </c>
      <c r="D24" s="27"/>
      <c r="E24" s="44"/>
      <c r="F24" s="44"/>
      <c r="G24" s="57"/>
    </row>
    <row r="25" spans="1:7" s="19" customFormat="1" ht="15.75" x14ac:dyDescent="0.15">
      <c r="A25" s="41"/>
      <c r="B25" s="25"/>
      <c r="C25" s="26"/>
      <c r="D25" s="27"/>
      <c r="E25" s="44"/>
      <c r="F25" s="44"/>
      <c r="G25" s="42"/>
    </row>
    <row r="26" spans="1:7" s="19" customFormat="1" ht="15.75" x14ac:dyDescent="0.15">
      <c r="A26" s="38">
        <v>3</v>
      </c>
      <c r="B26" s="30" t="s">
        <v>118</v>
      </c>
      <c r="C26" s="39"/>
      <c r="D26" s="39"/>
      <c r="E26" s="39"/>
      <c r="F26" s="39"/>
      <c r="G26" s="40"/>
    </row>
    <row r="27" spans="1:7" s="19" customFormat="1" ht="48" x14ac:dyDescent="0.15">
      <c r="A27" s="41" t="s">
        <v>54</v>
      </c>
      <c r="B27" s="25" t="s">
        <v>175</v>
      </c>
      <c r="C27" s="60" t="s">
        <v>39</v>
      </c>
      <c r="D27" s="27"/>
      <c r="E27" s="44"/>
      <c r="F27" s="44"/>
      <c r="G27" s="61"/>
    </row>
    <row r="28" spans="1:7" s="19" customFormat="1" ht="24" x14ac:dyDescent="0.15">
      <c r="A28" s="41" t="s">
        <v>55</v>
      </c>
      <c r="B28" s="25" t="s">
        <v>121</v>
      </c>
      <c r="C28" s="60" t="s">
        <v>39</v>
      </c>
      <c r="D28" s="27"/>
      <c r="E28" s="44"/>
      <c r="F28" s="44"/>
      <c r="G28" s="42"/>
    </row>
    <row r="29" spans="1:7" s="19" customFormat="1" ht="24" x14ac:dyDescent="0.15">
      <c r="A29" s="41" t="s">
        <v>56</v>
      </c>
      <c r="B29" s="25" t="s">
        <v>122</v>
      </c>
      <c r="C29" s="60" t="s">
        <v>39</v>
      </c>
      <c r="D29" s="27"/>
      <c r="E29" s="44"/>
      <c r="F29" s="44"/>
      <c r="G29" s="42"/>
    </row>
    <row r="30" spans="1:7" s="19" customFormat="1" ht="24" x14ac:dyDescent="0.15">
      <c r="A30" s="41" t="s">
        <v>57</v>
      </c>
      <c r="B30" s="25" t="s">
        <v>161</v>
      </c>
      <c r="C30" s="60" t="s">
        <v>39</v>
      </c>
      <c r="D30" s="27"/>
      <c r="E30" s="44"/>
      <c r="F30" s="44"/>
      <c r="G30" s="42"/>
    </row>
    <row r="31" spans="1:7" s="19" customFormat="1" ht="15.75" x14ac:dyDescent="0.15">
      <c r="A31" s="41" t="s">
        <v>58</v>
      </c>
      <c r="B31" s="25" t="s">
        <v>59</v>
      </c>
      <c r="C31" s="60" t="s">
        <v>39</v>
      </c>
      <c r="D31" s="27"/>
      <c r="E31" s="44"/>
      <c r="F31" s="44"/>
      <c r="G31" s="42"/>
    </row>
    <row r="32" spans="1:7" s="19" customFormat="1" ht="24" x14ac:dyDescent="0.15">
      <c r="A32" s="41" t="s">
        <v>60</v>
      </c>
      <c r="B32" s="25" t="s">
        <v>142</v>
      </c>
      <c r="C32" s="60" t="s">
        <v>39</v>
      </c>
      <c r="D32" s="27"/>
      <c r="E32" s="44"/>
      <c r="F32" s="44"/>
      <c r="G32" s="50"/>
    </row>
    <row r="33" spans="1:7" s="19" customFormat="1" ht="24" x14ac:dyDescent="0.15">
      <c r="A33" s="62" t="s">
        <v>169</v>
      </c>
      <c r="B33" s="25" t="s">
        <v>162</v>
      </c>
      <c r="C33" s="60" t="s">
        <v>39</v>
      </c>
      <c r="D33" s="27"/>
      <c r="E33" s="44"/>
      <c r="F33" s="44"/>
      <c r="G33" s="42"/>
    </row>
    <row r="34" spans="1:7" s="19" customFormat="1" ht="48" x14ac:dyDescent="0.15">
      <c r="A34" s="62" t="s">
        <v>61</v>
      </c>
      <c r="B34" s="25" t="s">
        <v>143</v>
      </c>
      <c r="C34" s="60" t="s">
        <v>39</v>
      </c>
      <c r="D34" s="27"/>
      <c r="E34" s="44"/>
      <c r="F34" s="44"/>
      <c r="G34" s="42"/>
    </row>
    <row r="35" spans="1:7" s="19" customFormat="1" ht="114.75" customHeight="1" x14ac:dyDescent="0.15">
      <c r="A35" s="62" t="s">
        <v>62</v>
      </c>
      <c r="B35" s="25" t="s">
        <v>188</v>
      </c>
      <c r="C35" s="26" t="s">
        <v>50</v>
      </c>
      <c r="D35" s="27" t="s">
        <v>51</v>
      </c>
      <c r="E35" s="44"/>
      <c r="F35" s="44"/>
      <c r="G35" s="42"/>
    </row>
    <row r="36" spans="1:7" s="19" customFormat="1" ht="36" x14ac:dyDescent="0.15">
      <c r="A36" s="62" t="s">
        <v>123</v>
      </c>
      <c r="B36" s="25" t="s">
        <v>124</v>
      </c>
      <c r="C36" s="26" t="s">
        <v>39</v>
      </c>
      <c r="D36" s="27"/>
      <c r="E36" s="44"/>
      <c r="F36" s="44"/>
      <c r="G36" s="42"/>
    </row>
    <row r="37" spans="1:7" s="19" customFormat="1" ht="26.25" customHeight="1" x14ac:dyDescent="0.15">
      <c r="A37" s="62" t="s">
        <v>170</v>
      </c>
      <c r="B37" s="25" t="s">
        <v>193</v>
      </c>
      <c r="C37" s="26" t="s">
        <v>39</v>
      </c>
      <c r="D37" s="27"/>
      <c r="E37" s="44"/>
      <c r="F37" s="44"/>
      <c r="G37" s="42"/>
    </row>
    <row r="38" spans="1:7" s="19" customFormat="1" ht="15.75" x14ac:dyDescent="0.15">
      <c r="A38" s="41"/>
      <c r="B38" s="25"/>
      <c r="C38" s="26"/>
      <c r="D38" s="27"/>
      <c r="E38" s="44"/>
      <c r="F38" s="44"/>
      <c r="G38" s="42"/>
    </row>
    <row r="39" spans="1:7" s="19" customFormat="1" ht="15.75" x14ac:dyDescent="0.15">
      <c r="A39" s="38">
        <v>4</v>
      </c>
      <c r="B39" s="30" t="s">
        <v>120</v>
      </c>
      <c r="C39" s="39"/>
      <c r="D39" s="39"/>
      <c r="E39" s="39"/>
      <c r="F39" s="39"/>
      <c r="G39" s="40"/>
    </row>
    <row r="40" spans="1:7" s="19" customFormat="1" ht="24" x14ac:dyDescent="0.15">
      <c r="A40" s="41" t="s">
        <v>63</v>
      </c>
      <c r="B40" s="25" t="s">
        <v>176</v>
      </c>
      <c r="C40" s="26" t="s">
        <v>39</v>
      </c>
      <c r="D40" s="27"/>
      <c r="E40" s="44"/>
      <c r="F40" s="44"/>
      <c r="G40" s="42"/>
    </row>
    <row r="41" spans="1:7" s="19" customFormat="1" ht="51.75" customHeight="1" x14ac:dyDescent="0.15">
      <c r="A41" s="41" t="s">
        <v>64</v>
      </c>
      <c r="B41" s="25" t="s">
        <v>195</v>
      </c>
      <c r="C41" s="26" t="s">
        <v>39</v>
      </c>
      <c r="D41" s="27"/>
      <c r="E41" s="44"/>
      <c r="F41" s="44"/>
      <c r="G41" s="42"/>
    </row>
    <row r="42" spans="1:7" s="19" customFormat="1" ht="24" x14ac:dyDescent="0.15">
      <c r="A42" s="41" t="s">
        <v>65</v>
      </c>
      <c r="B42" s="25" t="s">
        <v>194</v>
      </c>
      <c r="C42" s="26" t="s">
        <v>39</v>
      </c>
      <c r="D42" s="27"/>
      <c r="E42" s="44"/>
      <c r="F42" s="44"/>
      <c r="G42" s="42"/>
    </row>
    <row r="43" spans="1:7" s="19" customFormat="1" ht="114.75" customHeight="1" x14ac:dyDescent="0.15">
      <c r="A43" s="41" t="s">
        <v>66</v>
      </c>
      <c r="B43" s="25" t="s">
        <v>187</v>
      </c>
      <c r="C43" s="26" t="s">
        <v>50</v>
      </c>
      <c r="D43" s="27" t="s">
        <v>51</v>
      </c>
      <c r="E43" s="44"/>
      <c r="F43" s="44"/>
      <c r="G43" s="42"/>
    </row>
    <row r="44" spans="1:7" s="19" customFormat="1" ht="36" x14ac:dyDescent="0.15">
      <c r="A44" s="41" t="s">
        <v>128</v>
      </c>
      <c r="B44" s="25" t="s">
        <v>144</v>
      </c>
      <c r="C44" s="26" t="s">
        <v>39</v>
      </c>
      <c r="D44" s="27"/>
      <c r="E44" s="44"/>
      <c r="F44" s="44"/>
      <c r="G44" s="42"/>
    </row>
    <row r="45" spans="1:7" s="19" customFormat="1" ht="15.75" x14ac:dyDescent="0.15">
      <c r="A45" s="41"/>
      <c r="B45" s="25"/>
      <c r="C45" s="26"/>
      <c r="D45" s="27"/>
      <c r="E45" s="44"/>
      <c r="F45" s="44"/>
      <c r="G45" s="42"/>
    </row>
    <row r="46" spans="1:7" s="19" customFormat="1" ht="15.75" x14ac:dyDescent="0.15">
      <c r="A46" s="38">
        <v>5</v>
      </c>
      <c r="B46" s="30" t="s">
        <v>119</v>
      </c>
      <c r="C46" s="39"/>
      <c r="D46" s="39"/>
      <c r="E46" s="39"/>
      <c r="F46" s="39"/>
      <c r="G46" s="40"/>
    </row>
    <row r="47" spans="1:7" s="19" customFormat="1" ht="24" x14ac:dyDescent="0.15">
      <c r="A47" s="41" t="s">
        <v>67</v>
      </c>
      <c r="B47" s="25" t="s">
        <v>177</v>
      </c>
      <c r="C47" s="26" t="s">
        <v>39</v>
      </c>
      <c r="D47" s="27"/>
      <c r="E47" s="44"/>
      <c r="F47" s="44"/>
      <c r="G47" s="42"/>
    </row>
    <row r="48" spans="1:7" s="19" customFormat="1" ht="36" x14ac:dyDescent="0.15">
      <c r="A48" s="41" t="s">
        <v>68</v>
      </c>
      <c r="B48" s="25" t="s">
        <v>196</v>
      </c>
      <c r="C48" s="26" t="s">
        <v>39</v>
      </c>
      <c r="D48" s="27"/>
      <c r="E48" s="44"/>
      <c r="F48" s="44"/>
      <c r="G48" s="42"/>
    </row>
    <row r="49" spans="1:7" s="19" customFormat="1" ht="24" x14ac:dyDescent="0.15">
      <c r="A49" s="41" t="s">
        <v>69</v>
      </c>
      <c r="B49" s="25" t="s">
        <v>145</v>
      </c>
      <c r="C49" s="26" t="s">
        <v>39</v>
      </c>
      <c r="D49" s="27"/>
      <c r="E49" s="44"/>
      <c r="F49" s="44"/>
      <c r="G49" s="42"/>
    </row>
    <row r="50" spans="1:7" s="19" customFormat="1" ht="24" x14ac:dyDescent="0.15">
      <c r="A50" s="41" t="s">
        <v>70</v>
      </c>
      <c r="B50" s="25" t="s">
        <v>163</v>
      </c>
      <c r="C50" s="26" t="s">
        <v>39</v>
      </c>
      <c r="D50" s="27"/>
      <c r="E50" s="44"/>
      <c r="F50" s="44"/>
      <c r="G50" s="42"/>
    </row>
    <row r="51" spans="1:7" s="19" customFormat="1" ht="24" x14ac:dyDescent="0.15">
      <c r="A51" s="41" t="s">
        <v>171</v>
      </c>
      <c r="B51" s="25" t="s">
        <v>72</v>
      </c>
      <c r="C51" s="26" t="s">
        <v>39</v>
      </c>
      <c r="D51" s="27"/>
      <c r="E51" s="44"/>
      <c r="F51" s="44"/>
      <c r="G51" s="42"/>
    </row>
    <row r="52" spans="1:7" s="19" customFormat="1" ht="128.25" customHeight="1" x14ac:dyDescent="0.15">
      <c r="A52" s="41" t="s">
        <v>71</v>
      </c>
      <c r="B52" s="25" t="s">
        <v>186</v>
      </c>
      <c r="C52" s="26" t="s">
        <v>50</v>
      </c>
      <c r="D52" s="27" t="s">
        <v>51</v>
      </c>
      <c r="E52" s="44"/>
      <c r="F52" s="44"/>
      <c r="G52" s="42"/>
    </row>
    <row r="53" spans="1:7" s="19" customFormat="1" ht="36" x14ac:dyDescent="0.15">
      <c r="A53" s="41" t="s">
        <v>73</v>
      </c>
      <c r="B53" s="25" t="s">
        <v>125</v>
      </c>
      <c r="C53" s="26" t="s">
        <v>39</v>
      </c>
      <c r="D53" s="27"/>
      <c r="E53" s="44"/>
      <c r="F53" s="44"/>
      <c r="G53" s="42"/>
    </row>
    <row r="54" spans="1:7" s="19" customFormat="1" ht="15.75" x14ac:dyDescent="0.15">
      <c r="A54" s="41"/>
      <c r="B54" s="25"/>
      <c r="C54" s="26"/>
      <c r="D54" s="27"/>
      <c r="E54" s="44"/>
      <c r="F54" s="44"/>
      <c r="G54" s="42"/>
    </row>
    <row r="55" spans="1:7" s="19" customFormat="1" ht="15.75" x14ac:dyDescent="0.15">
      <c r="A55" s="38">
        <v>6</v>
      </c>
      <c r="B55" s="30" t="s">
        <v>74</v>
      </c>
      <c r="C55" s="39"/>
      <c r="D55" s="39"/>
      <c r="E55" s="39"/>
      <c r="F55" s="39"/>
      <c r="G55" s="40"/>
    </row>
    <row r="56" spans="1:7" s="19" customFormat="1" ht="24" x14ac:dyDescent="0.15">
      <c r="A56" s="41" t="s">
        <v>75</v>
      </c>
      <c r="B56" s="25" t="s">
        <v>76</v>
      </c>
      <c r="C56" s="26" t="s">
        <v>39</v>
      </c>
      <c r="D56" s="27"/>
      <c r="E56" s="44"/>
      <c r="F56" s="44"/>
      <c r="G56" s="57"/>
    </row>
    <row r="57" spans="1:7" s="19" customFormat="1" ht="101.25" customHeight="1" x14ac:dyDescent="0.15">
      <c r="A57" s="41" t="s">
        <v>77</v>
      </c>
      <c r="B57" s="25" t="s">
        <v>185</v>
      </c>
      <c r="C57" s="26" t="s">
        <v>50</v>
      </c>
      <c r="D57" s="27" t="s">
        <v>51</v>
      </c>
      <c r="E57" s="44"/>
      <c r="F57" s="44"/>
      <c r="G57" s="42"/>
    </row>
    <row r="58" spans="1:7" s="19" customFormat="1" ht="24" x14ac:dyDescent="0.15">
      <c r="A58" s="41" t="s">
        <v>79</v>
      </c>
      <c r="B58" s="25" t="s">
        <v>78</v>
      </c>
      <c r="C58" s="26" t="s">
        <v>39</v>
      </c>
      <c r="D58" s="27"/>
      <c r="E58" s="44"/>
      <c r="F58" s="44"/>
      <c r="G58" s="42"/>
    </row>
    <row r="59" spans="1:7" s="19" customFormat="1" ht="168" x14ac:dyDescent="0.15">
      <c r="A59" s="41" t="s">
        <v>129</v>
      </c>
      <c r="B59" s="25" t="s">
        <v>184</v>
      </c>
      <c r="C59" s="26" t="s">
        <v>50</v>
      </c>
      <c r="D59" s="27" t="s">
        <v>98</v>
      </c>
      <c r="E59" s="44"/>
      <c r="F59" s="44"/>
      <c r="G59" s="42"/>
    </row>
    <row r="60" spans="1:7" s="19" customFormat="1" ht="36" x14ac:dyDescent="0.15">
      <c r="A60" s="41" t="s">
        <v>130</v>
      </c>
      <c r="B60" s="25" t="s">
        <v>146</v>
      </c>
      <c r="C60" s="26" t="s">
        <v>39</v>
      </c>
      <c r="D60" s="27"/>
      <c r="E60" s="44"/>
      <c r="F60" s="44"/>
      <c r="G60" s="42"/>
    </row>
    <row r="61" spans="1:7" s="19" customFormat="1" ht="15.75" x14ac:dyDescent="0.15">
      <c r="A61" s="41"/>
      <c r="B61" s="25"/>
      <c r="C61" s="26"/>
      <c r="D61" s="27"/>
      <c r="E61" s="44"/>
      <c r="F61" s="44"/>
      <c r="G61" s="42"/>
    </row>
    <row r="62" spans="1:7" s="19" customFormat="1" ht="15.75" x14ac:dyDescent="0.15">
      <c r="A62" s="38">
        <v>7</v>
      </c>
      <c r="B62" s="30" t="s">
        <v>80</v>
      </c>
      <c r="C62" s="39"/>
      <c r="D62" s="39"/>
      <c r="E62" s="39"/>
      <c r="F62" s="39"/>
      <c r="G62" s="40"/>
    </row>
    <row r="63" spans="1:7" s="19" customFormat="1" ht="24" x14ac:dyDescent="0.15">
      <c r="A63" s="41" t="s">
        <v>81</v>
      </c>
      <c r="B63" s="25" t="s">
        <v>82</v>
      </c>
      <c r="C63" s="26" t="s">
        <v>39</v>
      </c>
      <c r="D63" s="27"/>
      <c r="E63" s="44"/>
      <c r="F63" s="44"/>
      <c r="G63" s="42"/>
    </row>
    <row r="64" spans="1:7" s="19" customFormat="1" ht="24" x14ac:dyDescent="0.15">
      <c r="A64" s="41" t="s">
        <v>83</v>
      </c>
      <c r="B64" s="25" t="s">
        <v>84</v>
      </c>
      <c r="C64" s="26" t="s">
        <v>39</v>
      </c>
      <c r="D64" s="27"/>
      <c r="E64" s="44"/>
      <c r="F64" s="44"/>
      <c r="G64" s="42"/>
    </row>
    <row r="65" spans="1:7" s="19" customFormat="1" ht="36" x14ac:dyDescent="0.15">
      <c r="A65" s="41" t="s">
        <v>131</v>
      </c>
      <c r="B65" s="25" t="s">
        <v>164</v>
      </c>
      <c r="C65" s="26" t="s">
        <v>39</v>
      </c>
      <c r="D65" s="27"/>
      <c r="E65" s="44"/>
      <c r="F65" s="44"/>
      <c r="G65" s="42"/>
    </row>
    <row r="66" spans="1:7" s="19" customFormat="1" ht="15.75" x14ac:dyDescent="0.15">
      <c r="A66" s="41"/>
      <c r="B66" s="25"/>
      <c r="C66" s="26"/>
      <c r="D66" s="27"/>
      <c r="E66" s="44"/>
      <c r="F66" s="44"/>
      <c r="G66" s="42"/>
    </row>
    <row r="67" spans="1:7" s="19" customFormat="1" ht="15.75" x14ac:dyDescent="0.15">
      <c r="A67" s="38">
        <v>8</v>
      </c>
      <c r="B67" s="30" t="s">
        <v>85</v>
      </c>
      <c r="C67" s="39"/>
      <c r="D67" s="39"/>
      <c r="E67" s="39"/>
      <c r="F67" s="39"/>
      <c r="G67" s="40"/>
    </row>
    <row r="68" spans="1:7" s="19" customFormat="1" ht="15.75" x14ac:dyDescent="0.15">
      <c r="A68" s="41" t="s">
        <v>86</v>
      </c>
      <c r="B68" s="25" t="s">
        <v>87</v>
      </c>
      <c r="C68" s="26" t="s">
        <v>39</v>
      </c>
      <c r="D68" s="27"/>
      <c r="E68" s="44"/>
      <c r="F68" s="44"/>
      <c r="G68" s="42"/>
    </row>
    <row r="69" spans="1:7" s="19" customFormat="1" ht="60" x14ac:dyDescent="0.15">
      <c r="A69" s="41" t="s">
        <v>88</v>
      </c>
      <c r="B69" s="25" t="s">
        <v>165</v>
      </c>
      <c r="C69" s="26" t="s">
        <v>39</v>
      </c>
      <c r="D69" s="27"/>
      <c r="E69" s="44"/>
      <c r="F69" s="44"/>
      <c r="G69" s="42"/>
    </row>
    <row r="70" spans="1:7" s="19" customFormat="1" ht="60" x14ac:dyDescent="0.15">
      <c r="A70" s="41" t="s">
        <v>89</v>
      </c>
      <c r="B70" s="25" t="s">
        <v>167</v>
      </c>
      <c r="C70" s="26" t="s">
        <v>39</v>
      </c>
      <c r="D70" s="27"/>
      <c r="E70" s="44"/>
      <c r="F70" s="44"/>
      <c r="G70" s="42"/>
    </row>
    <row r="71" spans="1:7" s="19" customFormat="1" ht="24" x14ac:dyDescent="0.15">
      <c r="A71" s="41" t="s">
        <v>90</v>
      </c>
      <c r="B71" s="25" t="s">
        <v>166</v>
      </c>
      <c r="C71" s="26" t="s">
        <v>39</v>
      </c>
      <c r="D71" s="27"/>
      <c r="E71" s="44"/>
      <c r="F71" s="44"/>
      <c r="G71" s="42"/>
    </row>
    <row r="72" spans="1:7" s="19" customFormat="1" ht="15.75" x14ac:dyDescent="0.15">
      <c r="A72" s="41"/>
      <c r="B72" s="25"/>
      <c r="C72" s="26"/>
      <c r="D72" s="27"/>
      <c r="E72" s="44"/>
      <c r="F72" s="44"/>
      <c r="G72" s="42"/>
    </row>
    <row r="73" spans="1:7" s="19" customFormat="1" ht="15.75" x14ac:dyDescent="0.15">
      <c r="A73" s="38">
        <v>9</v>
      </c>
      <c r="B73" s="30" t="s">
        <v>91</v>
      </c>
      <c r="C73" s="39"/>
      <c r="D73" s="39"/>
      <c r="E73" s="39"/>
      <c r="F73" s="39"/>
      <c r="G73" s="40"/>
    </row>
    <row r="74" spans="1:7" s="19" customFormat="1" ht="24" x14ac:dyDescent="0.15">
      <c r="A74" s="41" t="s">
        <v>92</v>
      </c>
      <c r="B74" s="25" t="s">
        <v>93</v>
      </c>
      <c r="C74" s="26" t="s">
        <v>39</v>
      </c>
      <c r="D74" s="27"/>
      <c r="E74" s="44"/>
      <c r="F74" s="44"/>
      <c r="G74" s="42"/>
    </row>
    <row r="75" spans="1:7" s="19" customFormat="1" ht="36" x14ac:dyDescent="0.15">
      <c r="A75" s="41" t="s">
        <v>94</v>
      </c>
      <c r="B75" s="25" t="s">
        <v>147</v>
      </c>
      <c r="C75" s="26" t="s">
        <v>39</v>
      </c>
      <c r="D75" s="27"/>
      <c r="E75" s="44"/>
      <c r="F75" s="44"/>
      <c r="G75" s="42"/>
    </row>
    <row r="76" spans="1:7" s="19" customFormat="1" ht="15.75" x14ac:dyDescent="0.15">
      <c r="A76" s="41" t="s">
        <v>95</v>
      </c>
      <c r="B76" s="25" t="s">
        <v>96</v>
      </c>
      <c r="C76" s="26" t="s">
        <v>39</v>
      </c>
      <c r="D76" s="27"/>
      <c r="E76" s="44"/>
      <c r="F76" s="44"/>
      <c r="G76" s="57"/>
    </row>
    <row r="77" spans="1:7" s="19" customFormat="1" ht="180" x14ac:dyDescent="0.15">
      <c r="A77" s="41" t="s">
        <v>97</v>
      </c>
      <c r="B77" s="25" t="s">
        <v>183</v>
      </c>
      <c r="C77" s="26" t="s">
        <v>50</v>
      </c>
      <c r="D77" s="27" t="s">
        <v>98</v>
      </c>
      <c r="E77" s="44"/>
      <c r="F77" s="44"/>
      <c r="G77" s="42"/>
    </row>
    <row r="78" spans="1:7" s="19" customFormat="1" ht="93" customHeight="1" x14ac:dyDescent="0.15">
      <c r="A78" s="41" t="s">
        <v>172</v>
      </c>
      <c r="B78" s="25" t="s">
        <v>182</v>
      </c>
      <c r="C78" s="26" t="s">
        <v>50</v>
      </c>
      <c r="D78" s="27" t="s">
        <v>98</v>
      </c>
      <c r="E78" s="44"/>
      <c r="F78" s="44"/>
      <c r="G78" s="42"/>
    </row>
    <row r="79" spans="1:7" s="19" customFormat="1" ht="15.75" x14ac:dyDescent="0.15">
      <c r="A79" s="41"/>
      <c r="B79" s="25"/>
      <c r="C79" s="26"/>
      <c r="D79" s="27"/>
      <c r="E79" s="44"/>
      <c r="F79" s="44"/>
      <c r="G79" s="42"/>
    </row>
    <row r="80" spans="1:7" s="19" customFormat="1" ht="15.75" x14ac:dyDescent="0.15">
      <c r="A80" s="38">
        <v>10</v>
      </c>
      <c r="B80" s="30" t="s">
        <v>168</v>
      </c>
      <c r="C80" s="39"/>
      <c r="D80" s="39"/>
      <c r="E80" s="39"/>
      <c r="F80" s="39"/>
      <c r="G80" s="40"/>
    </row>
    <row r="81" spans="1:7" s="19" customFormat="1" ht="15.75" x14ac:dyDescent="0.15">
      <c r="A81" s="41" t="s">
        <v>99</v>
      </c>
      <c r="B81" s="25" t="s">
        <v>100</v>
      </c>
      <c r="C81" s="26" t="s">
        <v>39</v>
      </c>
      <c r="D81" s="27"/>
      <c r="E81" s="44"/>
      <c r="F81" s="44"/>
      <c r="G81" s="57"/>
    </row>
    <row r="82" spans="1:7" s="19" customFormat="1" ht="15.75" x14ac:dyDescent="0.15">
      <c r="A82" s="41" t="s">
        <v>101</v>
      </c>
      <c r="B82" s="25" t="s">
        <v>102</v>
      </c>
      <c r="C82" s="26" t="s">
        <v>39</v>
      </c>
      <c r="D82" s="27"/>
      <c r="E82" s="44"/>
      <c r="F82" s="44"/>
      <c r="G82" s="42"/>
    </row>
    <row r="83" spans="1:7" s="19" customFormat="1" ht="79.150000000000006" customHeight="1" x14ac:dyDescent="0.15">
      <c r="A83" s="41" t="s">
        <v>132</v>
      </c>
      <c r="B83" s="25" t="s">
        <v>148</v>
      </c>
      <c r="C83" s="26" t="s">
        <v>39</v>
      </c>
      <c r="D83" s="27"/>
      <c r="E83" s="44"/>
      <c r="F83" s="44"/>
      <c r="G83" s="42"/>
    </row>
    <row r="84" spans="1:7" s="19" customFormat="1" ht="50.45" customHeight="1" x14ac:dyDescent="0.15">
      <c r="A84" s="41" t="s">
        <v>133</v>
      </c>
      <c r="B84" s="25" t="s">
        <v>149</v>
      </c>
      <c r="C84" s="26" t="s">
        <v>39</v>
      </c>
      <c r="D84" s="27"/>
      <c r="E84" s="44"/>
      <c r="F84" s="44"/>
      <c r="G84" s="42"/>
    </row>
    <row r="85" spans="1:7" s="19" customFormat="1" ht="50.45" customHeight="1" x14ac:dyDescent="0.15">
      <c r="A85" s="41" t="s">
        <v>134</v>
      </c>
      <c r="B85" s="25" t="s">
        <v>150</v>
      </c>
      <c r="C85" s="26" t="s">
        <v>39</v>
      </c>
      <c r="D85" s="27"/>
      <c r="E85" s="44"/>
      <c r="F85" s="44"/>
      <c r="G85" s="42"/>
    </row>
    <row r="86" spans="1:7" s="19" customFormat="1" ht="15.75" x14ac:dyDescent="0.15">
      <c r="A86" s="41"/>
      <c r="B86" s="56"/>
      <c r="C86" s="26"/>
      <c r="D86" s="27"/>
      <c r="E86" s="44"/>
      <c r="F86" s="44"/>
      <c r="G86" s="57"/>
    </row>
    <row r="87" spans="1:7" s="19" customFormat="1" ht="15.75" x14ac:dyDescent="0.15">
      <c r="A87" s="41"/>
      <c r="B87" s="25"/>
      <c r="C87" s="26"/>
      <c r="D87" s="27"/>
      <c r="E87" s="44"/>
      <c r="F87" s="44"/>
      <c r="G87" s="42"/>
    </row>
    <row r="88" spans="1:7" s="19" customFormat="1" ht="15.75" x14ac:dyDescent="0.15">
      <c r="A88" s="38">
        <v>11</v>
      </c>
      <c r="B88" s="30" t="s">
        <v>103</v>
      </c>
      <c r="C88" s="39"/>
      <c r="D88" s="39"/>
      <c r="E88" s="39"/>
      <c r="F88" s="39"/>
      <c r="G88" s="40"/>
    </row>
    <row r="89" spans="1:7" s="19" customFormat="1" ht="24" x14ac:dyDescent="0.15">
      <c r="A89" s="41" t="s">
        <v>104</v>
      </c>
      <c r="B89" s="25" t="s">
        <v>105</v>
      </c>
      <c r="C89" s="26" t="s">
        <v>39</v>
      </c>
      <c r="D89" s="27"/>
      <c r="E89" s="44"/>
      <c r="F89" s="44"/>
      <c r="G89" s="42"/>
    </row>
    <row r="90" spans="1:7" s="19" customFormat="1" ht="48" x14ac:dyDescent="0.15">
      <c r="A90" s="41" t="s">
        <v>106</v>
      </c>
      <c r="B90" s="25" t="s">
        <v>107</v>
      </c>
      <c r="C90" s="26" t="s">
        <v>39</v>
      </c>
      <c r="D90" s="27"/>
      <c r="E90" s="44"/>
      <c r="F90" s="44"/>
      <c r="G90" s="42"/>
    </row>
    <row r="91" spans="1:7" s="19" customFormat="1" ht="50.45" customHeight="1" x14ac:dyDescent="0.15">
      <c r="A91" s="41" t="s">
        <v>108</v>
      </c>
      <c r="B91" s="25" t="s">
        <v>151</v>
      </c>
      <c r="C91" s="26" t="s">
        <v>39</v>
      </c>
      <c r="D91" s="27"/>
      <c r="E91" s="44"/>
      <c r="F91" s="44"/>
      <c r="G91" s="42"/>
    </row>
    <row r="92" spans="1:7" s="19" customFormat="1" ht="15.75" x14ac:dyDescent="0.15">
      <c r="A92" s="41" t="s">
        <v>135</v>
      </c>
      <c r="B92" s="25" t="s">
        <v>109</v>
      </c>
      <c r="C92" s="26" t="s">
        <v>39</v>
      </c>
      <c r="D92" s="27"/>
      <c r="E92" s="44"/>
      <c r="F92" s="44"/>
      <c r="G92" s="42"/>
    </row>
    <row r="93" spans="1:7" s="19" customFormat="1" ht="24" x14ac:dyDescent="0.15">
      <c r="A93" s="41" t="s">
        <v>136</v>
      </c>
      <c r="B93" s="25" t="s">
        <v>152</v>
      </c>
      <c r="C93" s="26" t="s">
        <v>39</v>
      </c>
      <c r="D93" s="27"/>
      <c r="E93" s="44"/>
      <c r="F93" s="44"/>
      <c r="G93" s="42"/>
    </row>
    <row r="94" spans="1:7" s="19" customFormat="1" ht="36" x14ac:dyDescent="0.15">
      <c r="A94" s="41" t="s">
        <v>173</v>
      </c>
      <c r="B94" s="25" t="s">
        <v>178</v>
      </c>
      <c r="C94" s="26" t="s">
        <v>39</v>
      </c>
      <c r="D94" s="27"/>
      <c r="E94" s="44"/>
      <c r="F94" s="44"/>
      <c r="G94" s="57"/>
    </row>
    <row r="95" spans="1:7" s="19" customFormat="1" ht="58.15" customHeight="1" x14ac:dyDescent="0.15">
      <c r="A95" s="41" t="s">
        <v>137</v>
      </c>
      <c r="B95" s="25" t="s">
        <v>153</v>
      </c>
      <c r="C95" s="26" t="s">
        <v>39</v>
      </c>
      <c r="D95" s="27"/>
      <c r="E95" s="44"/>
      <c r="F95" s="44"/>
      <c r="G95" s="42"/>
    </row>
    <row r="96" spans="1:7" s="19" customFormat="1" ht="24" x14ac:dyDescent="0.15">
      <c r="A96" s="41" t="s">
        <v>138</v>
      </c>
      <c r="B96" s="25" t="s">
        <v>154</v>
      </c>
      <c r="C96" s="26" t="s">
        <v>39</v>
      </c>
      <c r="D96" s="27"/>
      <c r="E96" s="44"/>
      <c r="F96" s="44"/>
      <c r="G96" s="42"/>
    </row>
    <row r="97" spans="1:7" s="19" customFormat="1" ht="15.75" x14ac:dyDescent="0.15">
      <c r="A97" s="41"/>
      <c r="B97" s="25"/>
      <c r="C97" s="26"/>
      <c r="D97" s="27"/>
      <c r="E97" s="44"/>
      <c r="F97" s="44"/>
      <c r="G97" s="42"/>
    </row>
    <row r="98" spans="1:7" s="19" customFormat="1" ht="15.75" x14ac:dyDescent="0.15">
      <c r="A98" s="41"/>
      <c r="B98" s="25"/>
      <c r="C98" s="26"/>
      <c r="D98" s="27"/>
      <c r="E98" s="44"/>
      <c r="F98" s="44"/>
      <c r="G98" s="42"/>
    </row>
    <row r="99" spans="1:7" s="19" customFormat="1" ht="15.75" x14ac:dyDescent="0.15">
      <c r="A99" s="38">
        <v>12</v>
      </c>
      <c r="B99" s="30" t="s">
        <v>110</v>
      </c>
      <c r="C99" s="39"/>
      <c r="D99" s="39"/>
      <c r="E99" s="39"/>
      <c r="F99" s="39"/>
      <c r="G99" s="40"/>
    </row>
    <row r="100" spans="1:7" s="19" customFormat="1" ht="84" x14ac:dyDescent="0.15">
      <c r="A100" s="62" t="s">
        <v>111</v>
      </c>
      <c r="B100" s="25" t="s">
        <v>180</v>
      </c>
      <c r="C100" s="26" t="s">
        <v>50</v>
      </c>
      <c r="D100" s="27" t="s">
        <v>51</v>
      </c>
      <c r="E100" s="44"/>
      <c r="F100" s="44"/>
      <c r="G100" s="42"/>
    </row>
    <row r="101" spans="1:7" s="19" customFormat="1" ht="72" x14ac:dyDescent="0.15">
      <c r="A101" s="62" t="s">
        <v>112</v>
      </c>
      <c r="B101" s="25" t="s">
        <v>179</v>
      </c>
      <c r="C101" s="26" t="s">
        <v>50</v>
      </c>
      <c r="D101" s="27" t="s">
        <v>51</v>
      </c>
      <c r="E101" s="44"/>
      <c r="F101" s="44"/>
      <c r="G101" s="57"/>
    </row>
    <row r="102" spans="1:7" s="19" customFormat="1" ht="93.75" customHeight="1" x14ac:dyDescent="0.15">
      <c r="A102" s="62" t="s">
        <v>155</v>
      </c>
      <c r="B102" s="25" t="s">
        <v>181</v>
      </c>
      <c r="C102" s="26" t="s">
        <v>50</v>
      </c>
      <c r="D102" s="27" t="s">
        <v>51</v>
      </c>
      <c r="E102" s="44"/>
      <c r="F102" s="44"/>
      <c r="G102" s="57"/>
    </row>
    <row r="103" spans="1:7" s="19" customFormat="1" ht="15.75" x14ac:dyDescent="0.15">
      <c r="A103" s="41"/>
      <c r="B103" s="25"/>
      <c r="C103" s="26"/>
      <c r="D103" s="27"/>
      <c r="E103" s="44"/>
      <c r="F103" s="44"/>
      <c r="G103" s="42"/>
    </row>
    <row r="104" spans="1:7" s="19" customFormat="1" ht="15.75" x14ac:dyDescent="0.15">
      <c r="A104" s="41"/>
      <c r="B104" s="25"/>
      <c r="C104" s="26"/>
      <c r="D104" s="27"/>
      <c r="E104" s="44"/>
      <c r="F104" s="44"/>
      <c r="G104" s="42"/>
    </row>
    <row r="105" spans="1:7" s="19" customFormat="1" ht="15.75" x14ac:dyDescent="0.15">
      <c r="A105" s="41"/>
      <c r="B105" s="25"/>
      <c r="C105" s="26"/>
      <c r="D105" s="27"/>
      <c r="E105" s="44"/>
      <c r="F105" s="44"/>
      <c r="G105" s="42"/>
    </row>
  </sheetData>
  <autoFilter ref="A7:G17" xr:uid="{00000000-0009-0000-0000-000003000000}"/>
  <mergeCells count="6">
    <mergeCell ref="G6:G7"/>
    <mergeCell ref="E6:F6"/>
    <mergeCell ref="A6:A7"/>
    <mergeCell ref="B6:B7"/>
    <mergeCell ref="C6:C7"/>
    <mergeCell ref="D6:D7"/>
  </mergeCells>
  <phoneticPr fontId="0" type="noConversion"/>
  <hyperlinks>
    <hyperlink ref="G2" location="Innholdsfortegnelse!A1" display="Tilbake til innholdsfortegnelsen" xr:uid="{00000000-0004-0000-0300-000000000000}"/>
  </hyperlinks>
  <pageMargins left="0.70866141732283472" right="0.70866141732283472" top="0.74803149606299213" bottom="0.74803149606299213" header="0.31496062992125984" footer="0.31496062992125984"/>
  <pageSetup paperSize="9" scale="71" fitToHeight="0" orientation="landscape" r:id="rId1"/>
  <headerFooter>
    <oddHeader>&amp;C&amp;A&amp;R&amp;G&amp;"Tahoma,Halvfet"
Regionalt Innkjøp i Kongsvingerregionen</oddHeader>
    <oddFooter>&amp;L&amp;Z&amp;F&amp;RSide &amp;P av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4ce3a035-9b64-4855-ba7b-8ef91fb2f9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4561C055253974BBE0F4F03FBC66ECC" ma:contentTypeVersion="13" ma:contentTypeDescription="Opprett et nytt dokument." ma:contentTypeScope="" ma:versionID="207cbb3f052d1cdeb48073f056dde68a">
  <xsd:schema xmlns:xsd="http://www.w3.org/2001/XMLSchema" xmlns:xs="http://www.w3.org/2001/XMLSchema" xmlns:p="http://schemas.microsoft.com/office/2006/metadata/properties" xmlns:ns2="4ce3a035-9b64-4855-ba7b-8ef91fb2f9a1" targetNamespace="http://schemas.microsoft.com/office/2006/metadata/properties" ma:root="true" ma:fieldsID="c518b4bb0be34821f33ca11a55357bc8" ns2:_="">
    <xsd:import namespace="4ce3a035-9b64-4855-ba7b-8ef91fb2f9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3a035-9b64-4855-ba7b-8ef91fb2f9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2d3d3829-c886-45d9-be25-144c0f4b3ee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CA4D14-5D0F-4282-82A9-46CA406EE689}">
  <ds:schemaRefs>
    <ds:schemaRef ds:uri="http://schemas.microsoft.com/office/2006/metadata/properties"/>
    <ds:schemaRef ds:uri="7ba1fe8a-066d-4d83-8a12-f0fc57866f8e"/>
    <ds:schemaRef ds:uri="http://schemas.microsoft.com/office/infopath/2007/PartnerControls"/>
    <ds:schemaRef ds:uri="84f8e521-8a4c-4b80-9a72-fc8dbb2e1af4"/>
  </ds:schemaRefs>
</ds:datastoreItem>
</file>

<file path=customXml/itemProps2.xml><?xml version="1.0" encoding="utf-8"?>
<ds:datastoreItem xmlns:ds="http://schemas.openxmlformats.org/officeDocument/2006/customXml" ds:itemID="{904603E6-94BF-4C4E-A3B5-2250FED11553}"/>
</file>

<file path=customXml/itemProps3.xml><?xml version="1.0" encoding="utf-8"?>
<ds:datastoreItem xmlns:ds="http://schemas.openxmlformats.org/officeDocument/2006/customXml" ds:itemID="{BC48DB9F-8624-456C-8555-CFA1272E95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3</vt:i4>
      </vt:variant>
    </vt:vector>
  </HeadingPairs>
  <TitlesOfParts>
    <vt:vector size="6" baseType="lpstr">
      <vt:lpstr>Innholdsfortegnelse</vt:lpstr>
      <vt:lpstr>Forklaring til kravspes.</vt:lpstr>
      <vt:lpstr>Krav til leveransen</vt:lpstr>
      <vt:lpstr>'Forklaring til kravspes.'!Utskriftsområde</vt:lpstr>
      <vt:lpstr>Innholdsfortegnelse!Utskriftsområde</vt:lpstr>
      <vt:lpstr>'Krav til leveransen'!Utskriftstitler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2026-08-27T08:01:37Z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0x010100B4561C055253974BBE0F4F03FBC66ECC</vt:lpwstr>
  </property>
  <property fmtid="{D5CDD505-2E9C-101B-9397-08002B2CF9AE}" pid="3" name="Order">
    <vt:r8>2269800</vt:r8>
  </property>
  <property fmtid="{D5CDD505-2E9C-101B-9397-08002B2CF9AE}" pid="4" name="MediaServiceImageTags">
    <vt:lpwstr/>
  </property>
</Properties>
</file>